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8" activeTab="7"/>
  </bookViews>
  <sheets>
    <sheet name="土方计算表1" sheetId="1" r:id="rId1"/>
    <sheet name="土方计算表2" sheetId="2" r:id="rId2"/>
    <sheet name="土方计算表3" sheetId="3" r:id="rId3"/>
    <sheet name="土方计算表4" sheetId="4" r:id="rId4"/>
    <sheet name="土方计算表5" sheetId="5" r:id="rId5"/>
    <sheet name="土方计算表6" sheetId="6" r:id="rId6"/>
    <sheet name="土方计算表7" sheetId="7" r:id="rId7"/>
    <sheet name="土方计算表8" sheetId="8" r:id="rId8"/>
    <sheet name="Sheet1 (3)" sheetId="9" r:id="rId9"/>
  </sheets>
  <definedNames>
    <definedName name="_xlnm.Print_Area" localSheetId="0">土方计算表1!$A$1:$AB$38</definedName>
    <definedName name="_xlnm.Print_Area" localSheetId="1">土方计算表2!$A$1:$AB$38</definedName>
    <definedName name="_xlnm.Print_Area" localSheetId="2">土方计算表3!$A$1:$AB$38</definedName>
    <definedName name="_xlnm.Print_Area" localSheetId="3">土方计算表4!$A$1:$AB$38</definedName>
    <definedName name="_xlnm.Print_Area" localSheetId="4">土方计算表5!$A$1:$AB$38</definedName>
    <definedName name="_xlnm.Print_Area" localSheetId="5">土方计算表6!$A$1:$AB$38</definedName>
    <definedName name="_xlnm.Print_Area" localSheetId="6">土方计算表7!$A$1:$AB$38</definedName>
    <definedName name="_xlnm.Print_Area" localSheetId="7">土方计算表8!$A$1:$AB$38</definedName>
    <definedName name="_xlnm.Print_Area" localSheetId="8">'Sheet1 (3)'!$A$1:$AB$38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<sst xmlns="http://schemas.openxmlformats.org/spreadsheetml/2006/main" count="658" uniqueCount="225">
  <si>
    <r>
      <rPr>
        <u/>
        <sz val="20"/>
        <rFont val="黑体"/>
        <charset val="134"/>
      </rP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</si>
  <si>
    <t>资源县梅溪镇随滩村亭子上到大坝水道路新建扩建工程(路线一)</t>
  </si>
  <si>
    <t>第1页  共8页</t>
  </si>
  <si>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</si>
  <si>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横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</si>
  <si>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</si>
  <si>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 xml:space="preserve"> 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</si>
  <si>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</si>
  <si>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利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</si>
  <si>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</si>
  <si>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面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</si>
  <si>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</si>
  <si>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</si>
  <si>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</si>
  <si>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2</t>
    </r>
    <r>
      <rPr>
        <sz val="10"/>
        <rFont val="Times New Roman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</si>
  <si>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</si>
  <si>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</si>
  <si>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</si>
  <si>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</si>
  <si>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</si>
  <si>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</si>
  <si>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</si>
  <si>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缺</t>
    </r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</si>
  <si>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</si>
  <si>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</si>
  <si>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挖方</t>
  </si>
  <si>
    <t>填方</t>
  </si>
  <si>
    <t>%</t>
  </si>
  <si>
    <t>数量</t>
  </si>
  <si>
    <t>K0+000</t>
  </si>
  <si>
    <t>K0+020</t>
  </si>
  <si>
    <t>K0+035.867</t>
  </si>
  <si>
    <t>K0+061.225</t>
  </si>
  <si>
    <t>K0+080</t>
  </si>
  <si>
    <t>K0+090.516</t>
  </si>
  <si>
    <t>K0+100</t>
  </si>
  <si>
    <t>K0+118.806</t>
  </si>
  <si>
    <t>K0+140.250</t>
  </si>
  <si>
    <t>K0+157.411</t>
  </si>
  <si>
    <t>K0+177.805</t>
  </si>
  <si>
    <t>K0+194.779</t>
  </si>
  <si>
    <t>K0+220.504</t>
  </si>
  <si>
    <t>K0+243.144</t>
  </si>
  <si>
    <t>K0+265.431</t>
  </si>
  <si>
    <t>K0+282.417</t>
  </si>
  <si>
    <t>K0+306.721</t>
  </si>
  <si>
    <t>K0+320</t>
  </si>
  <si>
    <t>K0+336.617</t>
  </si>
  <si>
    <t>K0+359.535</t>
  </si>
  <si>
    <t>K0+380</t>
  </si>
  <si>
    <t>K0+390.047</t>
  </si>
  <si>
    <t>K0+400</t>
  </si>
  <si>
    <t>K0+416.368</t>
  </si>
  <si>
    <t>K0+440</t>
  </si>
  <si>
    <t>K0+458.525</t>
  </si>
  <si>
    <t>K0+480</t>
  </si>
  <si>
    <r>
      <rPr>
        <sz val="12"/>
        <rFont val="宋体"/>
        <charset val="134"/>
      </rPr>
      <t>小</t>
    </r>
    <r>
      <rPr>
        <sz val="12"/>
        <rFont val="Times New Roman"/>
        <charset val="0"/>
      </rPr>
      <t xml:space="preserve">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</si>
  <si>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</si>
  <si>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编制：</t>
  </si>
  <si>
    <t>复核：</t>
  </si>
  <si>
    <t>第2页  共8页</t>
  </si>
  <si>
    <t>K0+487.657</t>
  </si>
  <si>
    <t>K0+500</t>
  </si>
  <si>
    <t>K0+520</t>
  </si>
  <si>
    <t>K0+543.951</t>
  </si>
  <si>
    <t>K0+564.814</t>
  </si>
  <si>
    <t>K0+580</t>
  </si>
  <si>
    <t>K0+600</t>
  </si>
  <si>
    <t>K0+620</t>
  </si>
  <si>
    <t>K0+640</t>
  </si>
  <si>
    <t>K0+648.238</t>
  </si>
  <si>
    <t>K0+671.681</t>
  </si>
  <si>
    <t>K0+680</t>
  </si>
  <si>
    <t>K0+703.801</t>
  </si>
  <si>
    <t>K0+720</t>
  </si>
  <si>
    <t>K0+730.645</t>
  </si>
  <si>
    <t>K0+746.481</t>
  </si>
  <si>
    <t>K0+769.745</t>
  </si>
  <si>
    <t>K0+790.180</t>
  </si>
  <si>
    <t>K0+800</t>
  </si>
  <si>
    <t>K0+818.470</t>
  </si>
  <si>
    <t>K0+840</t>
  </si>
  <si>
    <t>K0+849.600</t>
  </si>
  <si>
    <t>K0+873.206</t>
  </si>
  <si>
    <t>K0+900</t>
  </si>
  <si>
    <t>K0+920.296</t>
  </si>
  <si>
    <t>K0+940</t>
  </si>
  <si>
    <t>第3页  共8页</t>
  </si>
  <si>
    <t>K0+952.496</t>
  </si>
  <si>
    <t>K0+960</t>
  </si>
  <si>
    <t>K0+980</t>
  </si>
  <si>
    <t>K1+000</t>
  </si>
  <si>
    <t>K1+020.216</t>
  </si>
  <si>
    <t>K1+040</t>
  </si>
  <si>
    <t>K1+048.863</t>
  </si>
  <si>
    <t>K1+069.387</t>
  </si>
  <si>
    <t>K1+080</t>
  </si>
  <si>
    <t>K1+095.996</t>
  </si>
  <si>
    <t>K1+120</t>
  </si>
  <si>
    <t>K1+139.048</t>
  </si>
  <si>
    <t>K1+160</t>
  </si>
  <si>
    <t>K1+172.476</t>
  </si>
  <si>
    <t>K1+180</t>
  </si>
  <si>
    <t>K1+200</t>
  </si>
  <si>
    <t>K1+209.297</t>
  </si>
  <si>
    <t>K1+232.310</t>
  </si>
  <si>
    <t>K1+240</t>
  </si>
  <si>
    <t>K1+260.779</t>
  </si>
  <si>
    <t>K1+280</t>
  </si>
  <si>
    <t>K1+295.678</t>
  </si>
  <si>
    <t>K1+320</t>
  </si>
  <si>
    <t>K1+340</t>
  </si>
  <si>
    <t>K1+360</t>
  </si>
  <si>
    <t>K1+381.095</t>
  </si>
  <si>
    <t>第4页  共8页</t>
  </si>
  <si>
    <t>K1+405.172</t>
  </si>
  <si>
    <t>K1+420</t>
  </si>
  <si>
    <t>K1+440</t>
  </si>
  <si>
    <t>K1+449.552</t>
  </si>
  <si>
    <t>K1+475.762</t>
  </si>
  <si>
    <t>K1+500</t>
  </si>
  <si>
    <t>K1+507.059</t>
  </si>
  <si>
    <t>K1+520</t>
  </si>
  <si>
    <t>K1+535.400</t>
  </si>
  <si>
    <t>K1+555.128</t>
  </si>
  <si>
    <t>K1+575.421</t>
  </si>
  <si>
    <t>K1+600</t>
  </si>
  <si>
    <t>K1+604.243</t>
  </si>
  <si>
    <t>K1+629.662</t>
  </si>
  <si>
    <t>K1+640</t>
  </si>
  <si>
    <t>K1+660</t>
  </si>
  <si>
    <t>K1+674.368</t>
  </si>
  <si>
    <t>K1+699.741</t>
  </si>
  <si>
    <t>K1+720</t>
  </si>
  <si>
    <t>K1+734.949</t>
  </si>
  <si>
    <t>K1+760</t>
  </si>
  <si>
    <t>K1+768.883</t>
  </si>
  <si>
    <t>K1+790.102</t>
  </si>
  <si>
    <t>K1+810.667</t>
  </si>
  <si>
    <t>K1+836.668</t>
  </si>
  <si>
    <t>K1+863.369</t>
  </si>
  <si>
    <t>第5页  共8页</t>
  </si>
  <si>
    <t>K1+887.927</t>
  </si>
  <si>
    <t>K1+900</t>
  </si>
  <si>
    <t>K1+916.087</t>
  </si>
  <si>
    <t>K1+940</t>
  </si>
  <si>
    <t>K1+948.056</t>
  </si>
  <si>
    <t>K1+974.917</t>
  </si>
  <si>
    <t>K2+000</t>
  </si>
  <si>
    <t>K2+024.272</t>
  </si>
  <si>
    <t>K2+049.388</t>
  </si>
  <si>
    <t>K2+060</t>
  </si>
  <si>
    <t>K2+083.987</t>
  </si>
  <si>
    <t>K2+100</t>
  </si>
  <si>
    <t>K2+111.489</t>
  </si>
  <si>
    <t>K2+134.585</t>
  </si>
  <si>
    <t>K2+158.537</t>
  </si>
  <si>
    <t>K2+180</t>
  </si>
  <si>
    <t>K2+200</t>
  </si>
  <si>
    <t>K2+218.928</t>
  </si>
  <si>
    <t>K2+240</t>
  </si>
  <si>
    <t>K2+245.987</t>
  </si>
  <si>
    <t>K2+260</t>
  </si>
  <si>
    <t>K2+284.252</t>
  </si>
  <si>
    <t>K2+300</t>
  </si>
  <si>
    <t>K2+315.146</t>
  </si>
  <si>
    <t>K2+338.868</t>
  </si>
  <si>
    <t>K2+357.804</t>
  </si>
  <si>
    <t>第6页  共8页</t>
  </si>
  <si>
    <t>K2+380</t>
  </si>
  <si>
    <t>K2+388.627</t>
  </si>
  <si>
    <t>K2+400</t>
  </si>
  <si>
    <t>K2+420</t>
  </si>
  <si>
    <t>K2+440</t>
  </si>
  <si>
    <t>K2+460</t>
  </si>
  <si>
    <t>K2+483.490</t>
  </si>
  <si>
    <t>K2+500</t>
  </si>
  <si>
    <t>K2+513.924</t>
  </si>
  <si>
    <t>K2+520</t>
  </si>
  <si>
    <t>K2+541.856</t>
  </si>
  <si>
    <t>K2+565.327</t>
  </si>
  <si>
    <t>K2+580</t>
  </si>
  <si>
    <t>K2+600</t>
  </si>
  <si>
    <t>K2+616.969</t>
  </si>
  <si>
    <t>K2+620</t>
  </si>
  <si>
    <t>K2+646.469</t>
  </si>
  <si>
    <t>K2+660</t>
  </si>
  <si>
    <t>K2+680</t>
  </si>
  <si>
    <t>K2+705.198</t>
  </si>
  <si>
    <t>K2+731.949</t>
  </si>
  <si>
    <t>K2+740</t>
  </si>
  <si>
    <t>K2+766.704</t>
  </si>
  <si>
    <t>K2+789.475</t>
  </si>
  <si>
    <t>K2+804.662</t>
  </si>
  <si>
    <t>K2+826.334</t>
  </si>
  <si>
    <t>第7页  共8页</t>
  </si>
  <si>
    <t>K2+840</t>
  </si>
  <si>
    <t>K2+860</t>
  </si>
  <si>
    <t>K2+872.035</t>
  </si>
  <si>
    <t>K2+893.490</t>
  </si>
  <si>
    <t>K2+909.827</t>
  </si>
  <si>
    <t>K2+920</t>
  </si>
  <si>
    <t>K2+930.141</t>
  </si>
  <si>
    <t>K2+946.662</t>
  </si>
  <si>
    <t>K2+968.974</t>
  </si>
  <si>
    <t>K2+980</t>
  </si>
  <si>
    <t>K3+000</t>
  </si>
  <si>
    <t>K3+004.917</t>
  </si>
  <si>
    <t>K3+025.865</t>
  </si>
  <si>
    <t>K3+040</t>
  </si>
  <si>
    <t>K3+052.808</t>
  </si>
  <si>
    <t>K3+057.300</t>
  </si>
  <si>
    <t>K3+066.043</t>
  </si>
  <si>
    <t>K3+080</t>
  </si>
  <si>
    <t>K3+099.243</t>
  </si>
  <si>
    <t>K3+126.690</t>
  </si>
  <si>
    <t>K3+140</t>
  </si>
  <si>
    <t>K3+155.385</t>
  </si>
  <si>
    <t>K3+178.341</t>
  </si>
  <si>
    <t>K3+198.743</t>
  </si>
  <si>
    <t>K3+220.778</t>
  </si>
  <si>
    <t>K3+237.689</t>
  </si>
  <si>
    <t>第8页  共8页</t>
  </si>
  <si>
    <t>K3+259.601</t>
  </si>
  <si>
    <t>K3+285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</si>
</sst>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.00_);[Red]\(0.00\)"/>
    <numFmt numFmtId="179" formatCode="0.0_ "/>
    <numFmt numFmtId="180" formatCode="0_ "/>
  </numFmts>
  <fonts count="28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10"/>
      <name val="Times New Roman"/>
      <charset val="0"/>
    </font>
    <font>
      <sz val="9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charset val="0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6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1" fillId="0" borderId="0" xfId="0" applyFont="1"/>
    <xf numFmtId="176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176" fontId="1" fillId="0" borderId="4" xfId="0" applyNumberFormat="1" applyFont="1" applyBorder="1"/>
    <xf numFmtId="44" fontId="1" fillId="0" borderId="9" xfId="2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 applyAlignment="1">
      <alignment horizontal="center" vertical="center"/>
    </xf>
    <xf numFmtId="176" fontId="1" fillId="0" borderId="5" xfId="0" applyNumberFormat="1" applyFont="1" applyBorder="1"/>
    <xf numFmtId="0" fontId="3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/>
    </xf>
    <xf numFmtId="179" fontId="5" fillId="0" borderId="5" xfId="0" applyNumberFormat="1" applyFont="1" applyBorder="1" applyAlignment="1">
      <alignment horizontal="center" vertical="center"/>
    </xf>
    <xf numFmtId="180" fontId="5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15" xfId="0" applyFont="1" applyBorder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/>
    </xf>
    <xf numFmtId="179" fontId="5" fillId="0" borderId="9" xfId="0" applyNumberFormat="1" applyFont="1" applyBorder="1" applyAlignment="1">
      <alignment horizontal="center" vertical="center"/>
    </xf>
    <xf numFmtId="180" fontId="5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5" fillId="0" borderId="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177" fontId="5" fillId="0" borderId="19" xfId="0" applyNumberFormat="1" applyFont="1" applyBorder="1" applyAlignment="1">
      <alignment horizontal="center" vertical="center"/>
    </xf>
    <xf numFmtId="178" fontId="5" fillId="0" borderId="19" xfId="0" applyNumberFormat="1" applyFont="1" applyBorder="1" applyAlignment="1">
      <alignment horizontal="center" vertical="center"/>
    </xf>
    <xf numFmtId="179" fontId="5" fillId="0" borderId="19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0</xdr:colOff>
      <xdr:row>9</xdr:row>
      <xdr:rowOff>123825</xdr:rowOff>
    </xdr:from>
    <xdr:to>
      <xdr:col>26</xdr:col>
      <xdr:colOff>127000</xdr:colOff>
      <xdr:row>9</xdr:row>
      <xdr:rowOff>124460</xdr:rowOff>
    </xdr:to>
    <xdr:cxnSp>
      <xdr:nvCxnSpPr>
        <xdr:cNvPr id="2" name="直接连接符 1"/>
        <xdr:cNvCxnSpPr/>
      </xdr:nvCxnSpPr>
      <xdr:spPr>
        <a:xfrm>
          <a:off x="10791825" y="198183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</xdr:row>
      <xdr:rowOff>123825</xdr:rowOff>
    </xdr:from>
    <xdr:to>
      <xdr:col>26</xdr:col>
      <xdr:colOff>127000</xdr:colOff>
      <xdr:row>14</xdr:row>
      <xdr:rowOff>124460</xdr:rowOff>
    </xdr:to>
    <xdr:cxnSp>
      <xdr:nvCxnSpPr>
        <xdr:cNvPr id="3" name="直接连接符 2"/>
        <xdr:cNvCxnSpPr/>
      </xdr:nvCxnSpPr>
      <xdr:spPr>
        <a:xfrm>
          <a:off x="10791825" y="325818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9</xdr:row>
      <xdr:rowOff>123825</xdr:rowOff>
    </xdr:from>
    <xdr:to>
      <xdr:col>26</xdr:col>
      <xdr:colOff>127635</xdr:colOff>
      <xdr:row>14</xdr:row>
      <xdr:rowOff>123825</xdr:rowOff>
    </xdr:to>
    <xdr:cxnSp>
      <xdr:nvCxnSpPr>
        <xdr:cNvPr id="4" name="直接连接符 3"/>
        <xdr:cNvCxnSpPr/>
      </xdr:nvCxnSpPr>
      <xdr:spPr>
        <a:xfrm>
          <a:off x="10918825" y="1981835"/>
          <a:ext cx="635" cy="127635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</xdr:row>
      <xdr:rowOff>82550</xdr:rowOff>
    </xdr:from>
    <xdr:to>
      <xdr:col>26</xdr:col>
      <xdr:colOff>317500</xdr:colOff>
      <xdr:row>15</xdr:row>
      <xdr:rowOff>83185</xdr:rowOff>
    </xdr:to>
    <xdr:cxnSp>
      <xdr:nvCxnSpPr>
        <xdr:cNvPr id="5" name="直接连接符 4"/>
        <xdr:cNvCxnSpPr/>
      </xdr:nvCxnSpPr>
      <xdr:spPr>
        <a:xfrm>
          <a:off x="10791825" y="3472180"/>
          <a:ext cx="3175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34</xdr:row>
      <xdr:rowOff>123825</xdr:rowOff>
    </xdr:from>
    <xdr:to>
      <xdr:col>26</xdr:col>
      <xdr:colOff>317500</xdr:colOff>
      <xdr:row>34</xdr:row>
      <xdr:rowOff>124460</xdr:rowOff>
    </xdr:to>
    <xdr:cxnSp>
      <xdr:nvCxnSpPr>
        <xdr:cNvPr id="6" name="直接连接符 5"/>
        <xdr:cNvCxnSpPr/>
      </xdr:nvCxnSpPr>
      <xdr:spPr>
        <a:xfrm>
          <a:off x="10791825" y="8363585"/>
          <a:ext cx="3175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317500</xdr:colOff>
      <xdr:row>15</xdr:row>
      <xdr:rowOff>82550</xdr:rowOff>
    </xdr:from>
    <xdr:to>
      <xdr:col>26</xdr:col>
      <xdr:colOff>318135</xdr:colOff>
      <xdr:row>34</xdr:row>
      <xdr:rowOff>123825</xdr:rowOff>
    </xdr:to>
    <xdr:cxnSp>
      <xdr:nvCxnSpPr>
        <xdr:cNvPr id="7" name="直接连接符 6"/>
        <xdr:cNvCxnSpPr/>
      </xdr:nvCxnSpPr>
      <xdr:spPr>
        <a:xfrm>
          <a:off x="11109325" y="3472180"/>
          <a:ext cx="635" cy="489140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</xdr:row>
      <xdr:rowOff>165100</xdr:rowOff>
    </xdr:from>
    <xdr:to>
      <xdr:col>26</xdr:col>
      <xdr:colOff>127000</xdr:colOff>
      <xdr:row>15</xdr:row>
      <xdr:rowOff>165735</xdr:rowOff>
    </xdr:to>
    <xdr:cxnSp>
      <xdr:nvCxnSpPr>
        <xdr:cNvPr id="8" name="直接连接符 7"/>
        <xdr:cNvCxnSpPr/>
      </xdr:nvCxnSpPr>
      <xdr:spPr>
        <a:xfrm>
          <a:off x="10791825" y="3554730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29</xdr:row>
      <xdr:rowOff>123825</xdr:rowOff>
    </xdr:from>
    <xdr:to>
      <xdr:col>26</xdr:col>
      <xdr:colOff>127000</xdr:colOff>
      <xdr:row>29</xdr:row>
      <xdr:rowOff>124460</xdr:rowOff>
    </xdr:to>
    <xdr:cxnSp>
      <xdr:nvCxnSpPr>
        <xdr:cNvPr id="9" name="直接连接符 8"/>
        <xdr:cNvCxnSpPr/>
      </xdr:nvCxnSpPr>
      <xdr:spPr>
        <a:xfrm>
          <a:off x="10791825" y="708723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15</xdr:row>
      <xdr:rowOff>165100</xdr:rowOff>
    </xdr:from>
    <xdr:to>
      <xdr:col>26</xdr:col>
      <xdr:colOff>127635</xdr:colOff>
      <xdr:row>29</xdr:row>
      <xdr:rowOff>123825</xdr:rowOff>
    </xdr:to>
    <xdr:cxnSp>
      <xdr:nvCxnSpPr>
        <xdr:cNvPr id="10" name="直接连接符 9"/>
        <xdr:cNvCxnSpPr/>
      </xdr:nvCxnSpPr>
      <xdr:spPr>
        <a:xfrm>
          <a:off x="10918825" y="3554730"/>
          <a:ext cx="635" cy="353250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11</xdr:row>
      <xdr:rowOff>123825</xdr:rowOff>
    </xdr:from>
    <xdr:to>
      <xdr:col>26</xdr:col>
      <xdr:colOff>635000</xdr:colOff>
      <xdr:row>11</xdr:row>
      <xdr:rowOff>124460</xdr:rowOff>
    </xdr:to>
    <xdr:cxnSp>
      <xdr:nvCxnSpPr>
        <xdr:cNvPr id="11" name="直接连接符 10"/>
        <xdr:cNvCxnSpPr/>
      </xdr:nvCxnSpPr>
      <xdr:spPr>
        <a:xfrm>
          <a:off x="10918825" y="249237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22</xdr:row>
      <xdr:rowOff>123825</xdr:rowOff>
    </xdr:from>
    <xdr:to>
      <xdr:col>26</xdr:col>
      <xdr:colOff>635000</xdr:colOff>
      <xdr:row>22</xdr:row>
      <xdr:rowOff>124460</xdr:rowOff>
    </xdr:to>
    <xdr:cxnSp>
      <xdr:nvCxnSpPr>
        <xdr:cNvPr id="12" name="直接连接符 11"/>
        <xdr:cNvCxnSpPr/>
      </xdr:nvCxnSpPr>
      <xdr:spPr>
        <a:xfrm>
          <a:off x="10918825" y="530034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635000</xdr:colOff>
      <xdr:row>11</xdr:row>
      <xdr:rowOff>123825</xdr:rowOff>
    </xdr:from>
    <xdr:to>
      <xdr:col>26</xdr:col>
      <xdr:colOff>635635</xdr:colOff>
      <xdr:row>22</xdr:row>
      <xdr:rowOff>123825</xdr:rowOff>
    </xdr:to>
    <xdr:cxnSp>
      <xdr:nvCxnSpPr>
        <xdr:cNvPr id="13" name="直接连接符 12"/>
        <xdr:cNvCxnSpPr/>
      </xdr:nvCxnSpPr>
      <xdr:spPr>
        <a:xfrm>
          <a:off x="11426825" y="2492375"/>
          <a:ext cx="635" cy="280797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590550</xdr:colOff>
      <xdr:row>11</xdr:row>
      <xdr:rowOff>114300</xdr:rowOff>
    </xdr:from>
    <xdr:ext cx="315595" cy="725805"/>
    <xdr:sp>
      <xdr:nvSpPr>
        <xdr:cNvPr id="14" name="文本框 13"/>
        <xdr:cNvSpPr txBox="1"/>
      </xdr:nvSpPr>
      <xdr:spPr>
        <a:xfrm>
          <a:off x="11382375" y="2482850"/>
          <a:ext cx="315595" cy="7258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土310.3(213m)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317500</xdr:colOff>
      <xdr:row>24</xdr:row>
      <xdr:rowOff>123825</xdr:rowOff>
    </xdr:from>
    <xdr:to>
      <xdr:col>26</xdr:col>
      <xdr:colOff>2206625</xdr:colOff>
      <xdr:row>24</xdr:row>
      <xdr:rowOff>124460</xdr:rowOff>
    </xdr:to>
    <xdr:cxnSp>
      <xdr:nvCxnSpPr>
        <xdr:cNvPr id="15" name="直接连接符 14"/>
        <xdr:cNvCxnSpPr/>
      </xdr:nvCxnSpPr>
      <xdr:spPr>
        <a:xfrm>
          <a:off x="11109325" y="5810885"/>
          <a:ext cx="1889125" cy="63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400050</xdr:colOff>
      <xdr:row>23</xdr:row>
      <xdr:rowOff>158750</xdr:rowOff>
    </xdr:from>
    <xdr:ext cx="848360" cy="358140"/>
    <xdr:sp>
      <xdr:nvSpPr>
        <xdr:cNvPr id="16" name="文本框 15"/>
        <xdr:cNvSpPr txBox="1"/>
      </xdr:nvSpPr>
      <xdr:spPr>
        <a:xfrm>
          <a:off x="11191875" y="5590540"/>
          <a:ext cx="848360" cy="3581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土99.5石1070.6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就地弃方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0</xdr:colOff>
      <xdr:row>34</xdr:row>
      <xdr:rowOff>123825</xdr:rowOff>
    </xdr:from>
    <xdr:to>
      <xdr:col>26</xdr:col>
      <xdr:colOff>635000</xdr:colOff>
      <xdr:row>34</xdr:row>
      <xdr:rowOff>124460</xdr:rowOff>
    </xdr:to>
    <xdr:cxnSp>
      <xdr:nvCxnSpPr>
        <xdr:cNvPr id="17" name="直接连接符 16"/>
        <xdr:cNvCxnSpPr/>
      </xdr:nvCxnSpPr>
      <xdr:spPr>
        <a:xfrm>
          <a:off x="10791825" y="8363585"/>
          <a:ext cx="635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635000</xdr:colOff>
      <xdr:row>34</xdr:row>
      <xdr:rowOff>123825</xdr:rowOff>
    </xdr:from>
    <xdr:to>
      <xdr:col>26</xdr:col>
      <xdr:colOff>635635</xdr:colOff>
      <xdr:row>35</xdr:row>
      <xdr:rowOff>247650</xdr:rowOff>
    </xdr:to>
    <xdr:cxnSp>
      <xdr:nvCxnSpPr>
        <xdr:cNvPr id="18" name="直接连接符 17"/>
        <xdr:cNvCxnSpPr/>
      </xdr:nvCxnSpPr>
      <xdr:spPr>
        <a:xfrm>
          <a:off x="11426825" y="8363585"/>
          <a:ext cx="635" cy="37909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438150</xdr:colOff>
      <xdr:row>33</xdr:row>
      <xdr:rowOff>222250</xdr:rowOff>
    </xdr:from>
    <xdr:ext cx="448310" cy="669925"/>
    <xdr:sp>
      <xdr:nvSpPr>
        <xdr:cNvPr id="19" name="文本框 18"/>
        <xdr:cNvSpPr txBox="1"/>
      </xdr:nvSpPr>
      <xdr:spPr>
        <a:xfrm>
          <a:off x="11229975" y="8206740"/>
          <a:ext cx="448310" cy="6699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土1.3(20m)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  <a:sym typeface="Calibri" panose="020F0502020204030204"/>
            </a:rPr>
            <a:t>(</a:t>
          </a:r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调至</a:t>
          </a:r>
          <a:r>
            <a:rPr lang="zh-CN" altLang="en-US" sz="80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  <a:sym typeface="Calibri" panose="020F0502020204030204"/>
            </a:rPr>
            <a:t>K0+480)</a:t>
          </a:r>
          <a:endParaRPr lang="zh-CN" altLang="en-US">
            <a:solidFill>
              <a:srgbClr val="000000"/>
            </a:solidFill>
            <a:sym typeface="Calibri" panose="020F0502020204030204"/>
          </a:endParaRPr>
        </a:p>
      </xdr:txBody>
    </xdr:sp>
    <xdr:clientData/>
  </xdr:oneCellAnchor>
  <xdr:twoCellAnchor editAs="oneCell">
    <xdr:from>
      <xdr:col>25</xdr:col>
      <xdr:colOff>76835</xdr:colOff>
      <xdr:row>37</xdr:row>
      <xdr:rowOff>106045</xdr:rowOff>
    </xdr:from>
    <xdr:to>
      <xdr:col>26</xdr:col>
      <xdr:colOff>319405</xdr:colOff>
      <xdr:row>38</xdr:row>
      <xdr:rowOff>222885</xdr:rowOff>
    </xdr:to>
    <xdr:pic>
      <xdr:nvPicPr>
        <xdr:cNvPr id="20" name="图片 19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40035" y="911161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441325</xdr:colOff>
      <xdr:row>37</xdr:row>
      <xdr:rowOff>63500</xdr:rowOff>
    </xdr:from>
    <xdr:to>
      <xdr:col>12</xdr:col>
      <xdr:colOff>19685</xdr:colOff>
      <xdr:row>38</xdr:row>
      <xdr:rowOff>215900</xdr:rowOff>
    </xdr:to>
    <xdr:pic>
      <xdr:nvPicPr>
        <xdr:cNvPr id="21" name="图片 20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908425" y="9069070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0</xdr:colOff>
      <xdr:row>9</xdr:row>
      <xdr:rowOff>123825</xdr:rowOff>
    </xdr:from>
    <xdr:to>
      <xdr:col>26</xdr:col>
      <xdr:colOff>127000</xdr:colOff>
      <xdr:row>9</xdr:row>
      <xdr:rowOff>124460</xdr:rowOff>
    </xdr:to>
    <xdr:cxnSp>
      <xdr:nvCxnSpPr>
        <xdr:cNvPr id="4" name="直接连接符 3"/>
        <xdr:cNvCxnSpPr/>
      </xdr:nvCxnSpPr>
      <xdr:spPr>
        <a:xfrm>
          <a:off x="10791825" y="198183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</xdr:row>
      <xdr:rowOff>123825</xdr:rowOff>
    </xdr:from>
    <xdr:to>
      <xdr:col>26</xdr:col>
      <xdr:colOff>127000</xdr:colOff>
      <xdr:row>10</xdr:row>
      <xdr:rowOff>124460</xdr:rowOff>
    </xdr:to>
    <xdr:cxnSp>
      <xdr:nvCxnSpPr>
        <xdr:cNvPr id="5" name="直接连接符 4"/>
        <xdr:cNvCxnSpPr/>
      </xdr:nvCxnSpPr>
      <xdr:spPr>
        <a:xfrm>
          <a:off x="10791825" y="223710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9</xdr:row>
      <xdr:rowOff>123825</xdr:rowOff>
    </xdr:from>
    <xdr:to>
      <xdr:col>26</xdr:col>
      <xdr:colOff>127635</xdr:colOff>
      <xdr:row>10</xdr:row>
      <xdr:rowOff>123825</xdr:rowOff>
    </xdr:to>
    <xdr:cxnSp>
      <xdr:nvCxnSpPr>
        <xdr:cNvPr id="6" name="直接连接符 5"/>
        <xdr:cNvCxnSpPr/>
      </xdr:nvCxnSpPr>
      <xdr:spPr>
        <a:xfrm>
          <a:off x="10918825" y="1981835"/>
          <a:ext cx="635" cy="25527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</xdr:row>
      <xdr:rowOff>123825</xdr:rowOff>
    </xdr:from>
    <xdr:to>
      <xdr:col>26</xdr:col>
      <xdr:colOff>127000</xdr:colOff>
      <xdr:row>11</xdr:row>
      <xdr:rowOff>124460</xdr:rowOff>
    </xdr:to>
    <xdr:cxnSp>
      <xdr:nvCxnSpPr>
        <xdr:cNvPr id="7" name="直接连接符 6"/>
        <xdr:cNvCxnSpPr/>
      </xdr:nvCxnSpPr>
      <xdr:spPr>
        <a:xfrm>
          <a:off x="10791825" y="249237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</xdr:row>
      <xdr:rowOff>123825</xdr:rowOff>
    </xdr:from>
    <xdr:to>
      <xdr:col>26</xdr:col>
      <xdr:colOff>127000</xdr:colOff>
      <xdr:row>14</xdr:row>
      <xdr:rowOff>124460</xdr:rowOff>
    </xdr:to>
    <xdr:cxnSp>
      <xdr:nvCxnSpPr>
        <xdr:cNvPr id="8" name="直接连接符 7"/>
        <xdr:cNvCxnSpPr/>
      </xdr:nvCxnSpPr>
      <xdr:spPr>
        <a:xfrm>
          <a:off x="10791825" y="325818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11</xdr:row>
      <xdr:rowOff>123825</xdr:rowOff>
    </xdr:from>
    <xdr:to>
      <xdr:col>26</xdr:col>
      <xdr:colOff>127635</xdr:colOff>
      <xdr:row>14</xdr:row>
      <xdr:rowOff>123825</xdr:rowOff>
    </xdr:to>
    <xdr:cxnSp>
      <xdr:nvCxnSpPr>
        <xdr:cNvPr id="9" name="直接连接符 8"/>
        <xdr:cNvCxnSpPr/>
      </xdr:nvCxnSpPr>
      <xdr:spPr>
        <a:xfrm>
          <a:off x="10918825" y="2492375"/>
          <a:ext cx="635" cy="76581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</xdr:row>
      <xdr:rowOff>123825</xdr:rowOff>
    </xdr:from>
    <xdr:to>
      <xdr:col>26</xdr:col>
      <xdr:colOff>127000</xdr:colOff>
      <xdr:row>15</xdr:row>
      <xdr:rowOff>124460</xdr:rowOff>
    </xdr:to>
    <xdr:cxnSp>
      <xdr:nvCxnSpPr>
        <xdr:cNvPr id="10" name="直接连接符 9"/>
        <xdr:cNvCxnSpPr/>
      </xdr:nvCxnSpPr>
      <xdr:spPr>
        <a:xfrm>
          <a:off x="10791825" y="351345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17</xdr:row>
      <xdr:rowOff>82550</xdr:rowOff>
    </xdr:from>
    <xdr:to>
      <xdr:col>26</xdr:col>
      <xdr:colOff>127000</xdr:colOff>
      <xdr:row>17</xdr:row>
      <xdr:rowOff>83185</xdr:rowOff>
    </xdr:to>
    <xdr:cxnSp>
      <xdr:nvCxnSpPr>
        <xdr:cNvPr id="11" name="直接连接符 10"/>
        <xdr:cNvCxnSpPr/>
      </xdr:nvCxnSpPr>
      <xdr:spPr>
        <a:xfrm>
          <a:off x="10791825" y="3982720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15</xdr:row>
      <xdr:rowOff>123825</xdr:rowOff>
    </xdr:from>
    <xdr:to>
      <xdr:col>26</xdr:col>
      <xdr:colOff>127635</xdr:colOff>
      <xdr:row>17</xdr:row>
      <xdr:rowOff>82550</xdr:rowOff>
    </xdr:to>
    <xdr:cxnSp>
      <xdr:nvCxnSpPr>
        <xdr:cNvPr id="12" name="直接连接符 11"/>
        <xdr:cNvCxnSpPr/>
      </xdr:nvCxnSpPr>
      <xdr:spPr>
        <a:xfrm>
          <a:off x="10918825" y="3513455"/>
          <a:ext cx="635" cy="46926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17</xdr:row>
      <xdr:rowOff>165100</xdr:rowOff>
    </xdr:from>
    <xdr:to>
      <xdr:col>26</xdr:col>
      <xdr:colOff>127000</xdr:colOff>
      <xdr:row>17</xdr:row>
      <xdr:rowOff>165735</xdr:rowOff>
    </xdr:to>
    <xdr:cxnSp>
      <xdr:nvCxnSpPr>
        <xdr:cNvPr id="13" name="直接连接符 12"/>
        <xdr:cNvCxnSpPr/>
      </xdr:nvCxnSpPr>
      <xdr:spPr>
        <a:xfrm>
          <a:off x="10791825" y="4065270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82550</xdr:rowOff>
    </xdr:from>
    <xdr:to>
      <xdr:col>26</xdr:col>
      <xdr:colOff>127000</xdr:colOff>
      <xdr:row>19</xdr:row>
      <xdr:rowOff>83185</xdr:rowOff>
    </xdr:to>
    <xdr:cxnSp>
      <xdr:nvCxnSpPr>
        <xdr:cNvPr id="14" name="直接连接符 13"/>
        <xdr:cNvCxnSpPr/>
      </xdr:nvCxnSpPr>
      <xdr:spPr>
        <a:xfrm>
          <a:off x="10791825" y="4493260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17</xdr:row>
      <xdr:rowOff>165100</xdr:rowOff>
    </xdr:from>
    <xdr:to>
      <xdr:col>26</xdr:col>
      <xdr:colOff>127635</xdr:colOff>
      <xdr:row>19</xdr:row>
      <xdr:rowOff>82550</xdr:rowOff>
    </xdr:to>
    <xdr:cxnSp>
      <xdr:nvCxnSpPr>
        <xdr:cNvPr id="15" name="直接连接符 14"/>
        <xdr:cNvCxnSpPr/>
      </xdr:nvCxnSpPr>
      <xdr:spPr>
        <a:xfrm>
          <a:off x="10918825" y="4065270"/>
          <a:ext cx="635" cy="42799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165100</xdr:rowOff>
    </xdr:from>
    <xdr:to>
      <xdr:col>26</xdr:col>
      <xdr:colOff>127000</xdr:colOff>
      <xdr:row>19</xdr:row>
      <xdr:rowOff>165735</xdr:rowOff>
    </xdr:to>
    <xdr:cxnSp>
      <xdr:nvCxnSpPr>
        <xdr:cNvPr id="16" name="直接连接符 15"/>
        <xdr:cNvCxnSpPr/>
      </xdr:nvCxnSpPr>
      <xdr:spPr>
        <a:xfrm>
          <a:off x="10791825" y="4575810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20</xdr:row>
      <xdr:rowOff>123825</xdr:rowOff>
    </xdr:from>
    <xdr:to>
      <xdr:col>26</xdr:col>
      <xdr:colOff>127000</xdr:colOff>
      <xdr:row>20</xdr:row>
      <xdr:rowOff>124460</xdr:rowOff>
    </xdr:to>
    <xdr:cxnSp>
      <xdr:nvCxnSpPr>
        <xdr:cNvPr id="17" name="直接连接符 16"/>
        <xdr:cNvCxnSpPr/>
      </xdr:nvCxnSpPr>
      <xdr:spPr>
        <a:xfrm>
          <a:off x="10791825" y="478980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19</xdr:row>
      <xdr:rowOff>165100</xdr:rowOff>
    </xdr:from>
    <xdr:to>
      <xdr:col>26</xdr:col>
      <xdr:colOff>127635</xdr:colOff>
      <xdr:row>20</xdr:row>
      <xdr:rowOff>123825</xdr:rowOff>
    </xdr:to>
    <xdr:cxnSp>
      <xdr:nvCxnSpPr>
        <xdr:cNvPr id="18" name="直接连接符 17"/>
        <xdr:cNvCxnSpPr/>
      </xdr:nvCxnSpPr>
      <xdr:spPr>
        <a:xfrm>
          <a:off x="10918825" y="4575810"/>
          <a:ext cx="635" cy="21399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21</xdr:row>
      <xdr:rowOff>123825</xdr:rowOff>
    </xdr:from>
    <xdr:to>
      <xdr:col>26</xdr:col>
      <xdr:colOff>127000</xdr:colOff>
      <xdr:row>21</xdr:row>
      <xdr:rowOff>124460</xdr:rowOff>
    </xdr:to>
    <xdr:cxnSp>
      <xdr:nvCxnSpPr>
        <xdr:cNvPr id="19" name="直接连接符 18"/>
        <xdr:cNvCxnSpPr/>
      </xdr:nvCxnSpPr>
      <xdr:spPr>
        <a:xfrm>
          <a:off x="10791825" y="504507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123825</xdr:rowOff>
    </xdr:from>
    <xdr:to>
      <xdr:col>26</xdr:col>
      <xdr:colOff>127000</xdr:colOff>
      <xdr:row>23</xdr:row>
      <xdr:rowOff>124460</xdr:rowOff>
    </xdr:to>
    <xdr:cxnSp>
      <xdr:nvCxnSpPr>
        <xdr:cNvPr id="20" name="直接连接符 19"/>
        <xdr:cNvCxnSpPr/>
      </xdr:nvCxnSpPr>
      <xdr:spPr>
        <a:xfrm>
          <a:off x="10791825" y="555561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21</xdr:row>
      <xdr:rowOff>123825</xdr:rowOff>
    </xdr:from>
    <xdr:to>
      <xdr:col>26</xdr:col>
      <xdr:colOff>127635</xdr:colOff>
      <xdr:row>23</xdr:row>
      <xdr:rowOff>123825</xdr:rowOff>
    </xdr:to>
    <xdr:cxnSp>
      <xdr:nvCxnSpPr>
        <xdr:cNvPr id="21" name="直接连接符 20"/>
        <xdr:cNvCxnSpPr/>
      </xdr:nvCxnSpPr>
      <xdr:spPr>
        <a:xfrm>
          <a:off x="10918825" y="5045075"/>
          <a:ext cx="635" cy="51054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25</xdr:row>
      <xdr:rowOff>123825</xdr:rowOff>
    </xdr:from>
    <xdr:to>
      <xdr:col>26</xdr:col>
      <xdr:colOff>317500</xdr:colOff>
      <xdr:row>25</xdr:row>
      <xdr:rowOff>124460</xdr:rowOff>
    </xdr:to>
    <xdr:cxnSp>
      <xdr:nvCxnSpPr>
        <xdr:cNvPr id="22" name="直接连接符 21"/>
        <xdr:cNvCxnSpPr/>
      </xdr:nvCxnSpPr>
      <xdr:spPr>
        <a:xfrm>
          <a:off x="10791825" y="6066155"/>
          <a:ext cx="3175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27</xdr:row>
      <xdr:rowOff>165100</xdr:rowOff>
    </xdr:from>
    <xdr:to>
      <xdr:col>26</xdr:col>
      <xdr:colOff>317500</xdr:colOff>
      <xdr:row>27</xdr:row>
      <xdr:rowOff>165735</xdr:rowOff>
    </xdr:to>
    <xdr:cxnSp>
      <xdr:nvCxnSpPr>
        <xdr:cNvPr id="23" name="直接连接符 22"/>
        <xdr:cNvCxnSpPr/>
      </xdr:nvCxnSpPr>
      <xdr:spPr>
        <a:xfrm>
          <a:off x="10791825" y="6617970"/>
          <a:ext cx="3175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317500</xdr:colOff>
      <xdr:row>25</xdr:row>
      <xdr:rowOff>123825</xdr:rowOff>
    </xdr:from>
    <xdr:to>
      <xdr:col>26</xdr:col>
      <xdr:colOff>318135</xdr:colOff>
      <xdr:row>27</xdr:row>
      <xdr:rowOff>165100</xdr:rowOff>
    </xdr:to>
    <xdr:cxnSp>
      <xdr:nvCxnSpPr>
        <xdr:cNvPr id="24" name="直接连接符 23"/>
        <xdr:cNvCxnSpPr/>
      </xdr:nvCxnSpPr>
      <xdr:spPr>
        <a:xfrm>
          <a:off x="11109325" y="6066155"/>
          <a:ext cx="635" cy="55181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26</xdr:row>
      <xdr:rowOff>123825</xdr:rowOff>
    </xdr:from>
    <xdr:to>
      <xdr:col>26</xdr:col>
      <xdr:colOff>127000</xdr:colOff>
      <xdr:row>26</xdr:row>
      <xdr:rowOff>124460</xdr:rowOff>
    </xdr:to>
    <xdr:cxnSp>
      <xdr:nvCxnSpPr>
        <xdr:cNvPr id="25" name="直接连接符 24"/>
        <xdr:cNvCxnSpPr/>
      </xdr:nvCxnSpPr>
      <xdr:spPr>
        <a:xfrm>
          <a:off x="10791825" y="632142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27</xdr:row>
      <xdr:rowOff>82550</xdr:rowOff>
    </xdr:from>
    <xdr:to>
      <xdr:col>26</xdr:col>
      <xdr:colOff>127000</xdr:colOff>
      <xdr:row>27</xdr:row>
      <xdr:rowOff>83185</xdr:rowOff>
    </xdr:to>
    <xdr:cxnSp>
      <xdr:nvCxnSpPr>
        <xdr:cNvPr id="26" name="直接连接符 25"/>
        <xdr:cNvCxnSpPr/>
      </xdr:nvCxnSpPr>
      <xdr:spPr>
        <a:xfrm>
          <a:off x="10791825" y="6535420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26</xdr:row>
      <xdr:rowOff>123825</xdr:rowOff>
    </xdr:from>
    <xdr:to>
      <xdr:col>26</xdr:col>
      <xdr:colOff>127635</xdr:colOff>
      <xdr:row>27</xdr:row>
      <xdr:rowOff>82550</xdr:rowOff>
    </xdr:to>
    <xdr:cxnSp>
      <xdr:nvCxnSpPr>
        <xdr:cNvPr id="27" name="直接连接符 26"/>
        <xdr:cNvCxnSpPr/>
      </xdr:nvCxnSpPr>
      <xdr:spPr>
        <a:xfrm>
          <a:off x="10918825" y="6321425"/>
          <a:ext cx="635" cy="21399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28</xdr:row>
      <xdr:rowOff>123825</xdr:rowOff>
    </xdr:from>
    <xdr:to>
      <xdr:col>26</xdr:col>
      <xdr:colOff>127000</xdr:colOff>
      <xdr:row>28</xdr:row>
      <xdr:rowOff>124460</xdr:rowOff>
    </xdr:to>
    <xdr:cxnSp>
      <xdr:nvCxnSpPr>
        <xdr:cNvPr id="28" name="直接连接符 27"/>
        <xdr:cNvCxnSpPr/>
      </xdr:nvCxnSpPr>
      <xdr:spPr>
        <a:xfrm>
          <a:off x="10791825" y="683196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30</xdr:row>
      <xdr:rowOff>123825</xdr:rowOff>
    </xdr:from>
    <xdr:to>
      <xdr:col>26</xdr:col>
      <xdr:colOff>127000</xdr:colOff>
      <xdr:row>30</xdr:row>
      <xdr:rowOff>124460</xdr:rowOff>
    </xdr:to>
    <xdr:cxnSp>
      <xdr:nvCxnSpPr>
        <xdr:cNvPr id="29" name="直接连接符 28"/>
        <xdr:cNvCxnSpPr/>
      </xdr:nvCxnSpPr>
      <xdr:spPr>
        <a:xfrm>
          <a:off x="10791825" y="734250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28</xdr:row>
      <xdr:rowOff>123825</xdr:rowOff>
    </xdr:from>
    <xdr:to>
      <xdr:col>26</xdr:col>
      <xdr:colOff>127635</xdr:colOff>
      <xdr:row>30</xdr:row>
      <xdr:rowOff>123825</xdr:rowOff>
    </xdr:to>
    <xdr:cxnSp>
      <xdr:nvCxnSpPr>
        <xdr:cNvPr id="30" name="直接连接符 29"/>
        <xdr:cNvCxnSpPr/>
      </xdr:nvCxnSpPr>
      <xdr:spPr>
        <a:xfrm>
          <a:off x="10918825" y="6831965"/>
          <a:ext cx="635" cy="51054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31</xdr:row>
      <xdr:rowOff>82550</xdr:rowOff>
    </xdr:from>
    <xdr:to>
      <xdr:col>26</xdr:col>
      <xdr:colOff>317500</xdr:colOff>
      <xdr:row>31</xdr:row>
      <xdr:rowOff>83185</xdr:rowOff>
    </xdr:to>
    <xdr:cxnSp>
      <xdr:nvCxnSpPr>
        <xdr:cNvPr id="31" name="直接连接符 30"/>
        <xdr:cNvCxnSpPr/>
      </xdr:nvCxnSpPr>
      <xdr:spPr>
        <a:xfrm>
          <a:off x="10791825" y="7556500"/>
          <a:ext cx="3175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317500</xdr:colOff>
      <xdr:row>31</xdr:row>
      <xdr:rowOff>82550</xdr:rowOff>
    </xdr:from>
    <xdr:to>
      <xdr:col>26</xdr:col>
      <xdr:colOff>318135</xdr:colOff>
      <xdr:row>35</xdr:row>
      <xdr:rowOff>247650</xdr:rowOff>
    </xdr:to>
    <xdr:cxnSp>
      <xdr:nvCxnSpPr>
        <xdr:cNvPr id="32" name="直接连接符 31"/>
        <xdr:cNvCxnSpPr/>
      </xdr:nvCxnSpPr>
      <xdr:spPr>
        <a:xfrm>
          <a:off x="11109325" y="7556500"/>
          <a:ext cx="635" cy="118618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31</xdr:row>
      <xdr:rowOff>165100</xdr:rowOff>
    </xdr:from>
    <xdr:to>
      <xdr:col>26</xdr:col>
      <xdr:colOff>127000</xdr:colOff>
      <xdr:row>31</xdr:row>
      <xdr:rowOff>165735</xdr:rowOff>
    </xdr:to>
    <xdr:cxnSp>
      <xdr:nvCxnSpPr>
        <xdr:cNvPr id="33" name="直接连接符 32"/>
        <xdr:cNvCxnSpPr/>
      </xdr:nvCxnSpPr>
      <xdr:spPr>
        <a:xfrm>
          <a:off x="10791825" y="7639050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34</xdr:row>
      <xdr:rowOff>123825</xdr:rowOff>
    </xdr:from>
    <xdr:to>
      <xdr:col>26</xdr:col>
      <xdr:colOff>127000</xdr:colOff>
      <xdr:row>34</xdr:row>
      <xdr:rowOff>124460</xdr:rowOff>
    </xdr:to>
    <xdr:cxnSp>
      <xdr:nvCxnSpPr>
        <xdr:cNvPr id="34" name="直接连接符 33"/>
        <xdr:cNvCxnSpPr/>
      </xdr:nvCxnSpPr>
      <xdr:spPr>
        <a:xfrm>
          <a:off x="10791825" y="836358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31</xdr:row>
      <xdr:rowOff>165100</xdr:rowOff>
    </xdr:from>
    <xdr:to>
      <xdr:col>26</xdr:col>
      <xdr:colOff>127635</xdr:colOff>
      <xdr:row>34</xdr:row>
      <xdr:rowOff>123825</xdr:rowOff>
    </xdr:to>
    <xdr:cxnSp>
      <xdr:nvCxnSpPr>
        <xdr:cNvPr id="35" name="直接连接符 34"/>
        <xdr:cNvCxnSpPr/>
      </xdr:nvCxnSpPr>
      <xdr:spPr>
        <a:xfrm>
          <a:off x="10918825" y="7639050"/>
          <a:ext cx="635" cy="7245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9</xdr:row>
      <xdr:rowOff>123825</xdr:rowOff>
    </xdr:from>
    <xdr:to>
      <xdr:col>26</xdr:col>
      <xdr:colOff>635000</xdr:colOff>
      <xdr:row>9</xdr:row>
      <xdr:rowOff>124460</xdr:rowOff>
    </xdr:to>
    <xdr:cxnSp>
      <xdr:nvCxnSpPr>
        <xdr:cNvPr id="36" name="直接连接符 35"/>
        <xdr:cNvCxnSpPr/>
      </xdr:nvCxnSpPr>
      <xdr:spPr>
        <a:xfrm>
          <a:off x="10918825" y="198183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635000</xdr:colOff>
      <xdr:row>8</xdr:row>
      <xdr:rowOff>0</xdr:rowOff>
    </xdr:from>
    <xdr:to>
      <xdr:col>26</xdr:col>
      <xdr:colOff>635635</xdr:colOff>
      <xdr:row>9</xdr:row>
      <xdr:rowOff>123825</xdr:rowOff>
    </xdr:to>
    <xdr:cxnSp>
      <xdr:nvCxnSpPr>
        <xdr:cNvPr id="37" name="直接连接符 36"/>
        <xdr:cNvCxnSpPr/>
      </xdr:nvCxnSpPr>
      <xdr:spPr>
        <a:xfrm>
          <a:off x="11426825" y="1602740"/>
          <a:ext cx="635" cy="37909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438150</xdr:colOff>
      <xdr:row>8</xdr:row>
      <xdr:rowOff>9525</xdr:rowOff>
    </xdr:from>
    <xdr:ext cx="448310" cy="1054100"/>
    <xdr:sp>
      <xdr:nvSpPr>
        <xdr:cNvPr id="38" name="文本框 37"/>
        <xdr:cNvSpPr txBox="1"/>
      </xdr:nvSpPr>
      <xdr:spPr>
        <a:xfrm>
          <a:off x="11229975" y="1612265"/>
          <a:ext cx="448310" cy="10541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土1.3(20m)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  <a:sym typeface="Calibri" panose="020F0502020204030204"/>
            </a:rPr>
            <a:t>(</a:t>
          </a:r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从</a:t>
          </a:r>
          <a:r>
            <a:rPr lang="zh-CN" altLang="en-US" sz="80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  <a:sym typeface="Calibri" panose="020F0502020204030204"/>
            </a:rPr>
            <a:t>K0+458.525</a:t>
          </a:r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段调入</a:t>
          </a:r>
          <a:r>
            <a:rPr lang="zh-CN" altLang="en-US" sz="80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  <a:sym typeface="Calibri" panose="020F0502020204030204"/>
            </a:rPr>
            <a:t>)</a:t>
          </a:r>
          <a:endParaRPr lang="zh-CN" altLang="en-US">
            <a:solidFill>
              <a:srgbClr val="000000"/>
            </a:solidFill>
            <a:sym typeface="Calibri" panose="020F0502020204030204"/>
          </a:endParaRPr>
        </a:p>
      </xdr:txBody>
    </xdr:sp>
    <xdr:clientData/>
  </xdr:oneCellAnchor>
  <xdr:twoCellAnchor>
    <xdr:from>
      <xdr:col>26</xdr:col>
      <xdr:colOff>127000</xdr:colOff>
      <xdr:row>12</xdr:row>
      <xdr:rowOff>123825</xdr:rowOff>
    </xdr:from>
    <xdr:to>
      <xdr:col>26</xdr:col>
      <xdr:colOff>635000</xdr:colOff>
      <xdr:row>12</xdr:row>
      <xdr:rowOff>124460</xdr:rowOff>
    </xdr:to>
    <xdr:cxnSp>
      <xdr:nvCxnSpPr>
        <xdr:cNvPr id="39" name="直接连接符 38"/>
        <xdr:cNvCxnSpPr/>
      </xdr:nvCxnSpPr>
      <xdr:spPr>
        <a:xfrm>
          <a:off x="10918825" y="274764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16</xdr:row>
      <xdr:rowOff>123825</xdr:rowOff>
    </xdr:from>
    <xdr:to>
      <xdr:col>26</xdr:col>
      <xdr:colOff>635000</xdr:colOff>
      <xdr:row>16</xdr:row>
      <xdr:rowOff>124460</xdr:rowOff>
    </xdr:to>
    <xdr:cxnSp>
      <xdr:nvCxnSpPr>
        <xdr:cNvPr id="40" name="直接连接符 39"/>
        <xdr:cNvCxnSpPr/>
      </xdr:nvCxnSpPr>
      <xdr:spPr>
        <a:xfrm>
          <a:off x="10918825" y="376872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635000</xdr:colOff>
      <xdr:row>12</xdr:row>
      <xdr:rowOff>123825</xdr:rowOff>
    </xdr:from>
    <xdr:to>
      <xdr:col>26</xdr:col>
      <xdr:colOff>635635</xdr:colOff>
      <xdr:row>16</xdr:row>
      <xdr:rowOff>123825</xdr:rowOff>
    </xdr:to>
    <xdr:cxnSp>
      <xdr:nvCxnSpPr>
        <xdr:cNvPr id="41" name="直接连接符 40"/>
        <xdr:cNvCxnSpPr/>
      </xdr:nvCxnSpPr>
      <xdr:spPr>
        <a:xfrm>
          <a:off x="11426825" y="2747645"/>
          <a:ext cx="635" cy="102108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590550</xdr:colOff>
      <xdr:row>12</xdr:row>
      <xdr:rowOff>107950</xdr:rowOff>
    </xdr:from>
    <xdr:ext cx="315595" cy="1151890"/>
    <xdr:sp>
      <xdr:nvSpPr>
        <xdr:cNvPr id="42" name="文本框 41"/>
        <xdr:cNvSpPr txBox="1"/>
      </xdr:nvSpPr>
      <xdr:spPr>
        <a:xfrm>
          <a:off x="11382375" y="2731770"/>
          <a:ext cx="315595" cy="11518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土29.2(44m)石79.3(68m)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18</xdr:row>
      <xdr:rowOff>123825</xdr:rowOff>
    </xdr:from>
    <xdr:to>
      <xdr:col>26</xdr:col>
      <xdr:colOff>1079500</xdr:colOff>
      <xdr:row>18</xdr:row>
      <xdr:rowOff>124460</xdr:rowOff>
    </xdr:to>
    <xdr:cxnSp>
      <xdr:nvCxnSpPr>
        <xdr:cNvPr id="43" name="直接连接符 42"/>
        <xdr:cNvCxnSpPr/>
      </xdr:nvCxnSpPr>
      <xdr:spPr>
        <a:xfrm>
          <a:off x="10918825" y="4279265"/>
          <a:ext cx="9525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26</xdr:row>
      <xdr:rowOff>123825</xdr:rowOff>
    </xdr:from>
    <xdr:to>
      <xdr:col>26</xdr:col>
      <xdr:colOff>1079500</xdr:colOff>
      <xdr:row>26</xdr:row>
      <xdr:rowOff>124460</xdr:rowOff>
    </xdr:to>
    <xdr:cxnSp>
      <xdr:nvCxnSpPr>
        <xdr:cNvPr id="44" name="直接连接符 43"/>
        <xdr:cNvCxnSpPr/>
      </xdr:nvCxnSpPr>
      <xdr:spPr>
        <a:xfrm>
          <a:off x="10918825" y="6321425"/>
          <a:ext cx="9525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1079500</xdr:colOff>
      <xdr:row>18</xdr:row>
      <xdr:rowOff>123825</xdr:rowOff>
    </xdr:from>
    <xdr:to>
      <xdr:col>26</xdr:col>
      <xdr:colOff>1080135</xdr:colOff>
      <xdr:row>26</xdr:row>
      <xdr:rowOff>123825</xdr:rowOff>
    </xdr:to>
    <xdr:cxnSp>
      <xdr:nvCxnSpPr>
        <xdr:cNvPr id="45" name="直接连接符 44"/>
        <xdr:cNvCxnSpPr/>
      </xdr:nvCxnSpPr>
      <xdr:spPr>
        <a:xfrm>
          <a:off x="11871325" y="4279265"/>
          <a:ext cx="635" cy="204216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1035050</xdr:colOff>
      <xdr:row>18</xdr:row>
      <xdr:rowOff>69850</xdr:rowOff>
    </xdr:from>
    <xdr:ext cx="315595" cy="673100"/>
    <xdr:sp>
      <xdr:nvSpPr>
        <xdr:cNvPr id="46" name="文本框 45"/>
        <xdr:cNvSpPr txBox="1"/>
      </xdr:nvSpPr>
      <xdr:spPr>
        <a:xfrm>
          <a:off x="11826875" y="4225290"/>
          <a:ext cx="315595" cy="6731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土35.1(146m)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19</xdr:row>
      <xdr:rowOff>123825</xdr:rowOff>
    </xdr:from>
    <xdr:to>
      <xdr:col>26</xdr:col>
      <xdr:colOff>635000</xdr:colOff>
      <xdr:row>19</xdr:row>
      <xdr:rowOff>124460</xdr:rowOff>
    </xdr:to>
    <xdr:cxnSp>
      <xdr:nvCxnSpPr>
        <xdr:cNvPr id="47" name="直接连接符 46"/>
        <xdr:cNvCxnSpPr/>
      </xdr:nvCxnSpPr>
      <xdr:spPr>
        <a:xfrm>
          <a:off x="10918825" y="453453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22</xdr:row>
      <xdr:rowOff>123825</xdr:rowOff>
    </xdr:from>
    <xdr:to>
      <xdr:col>26</xdr:col>
      <xdr:colOff>635000</xdr:colOff>
      <xdr:row>22</xdr:row>
      <xdr:rowOff>124460</xdr:rowOff>
    </xdr:to>
    <xdr:cxnSp>
      <xdr:nvCxnSpPr>
        <xdr:cNvPr id="48" name="直接连接符 47"/>
        <xdr:cNvCxnSpPr/>
      </xdr:nvCxnSpPr>
      <xdr:spPr>
        <a:xfrm>
          <a:off x="10918825" y="530034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635000</xdr:colOff>
      <xdr:row>19</xdr:row>
      <xdr:rowOff>123825</xdr:rowOff>
    </xdr:from>
    <xdr:to>
      <xdr:col>26</xdr:col>
      <xdr:colOff>635635</xdr:colOff>
      <xdr:row>22</xdr:row>
      <xdr:rowOff>123825</xdr:rowOff>
    </xdr:to>
    <xdr:cxnSp>
      <xdr:nvCxnSpPr>
        <xdr:cNvPr id="49" name="直接连接符 48"/>
        <xdr:cNvCxnSpPr/>
      </xdr:nvCxnSpPr>
      <xdr:spPr>
        <a:xfrm>
          <a:off x="11426825" y="4534535"/>
          <a:ext cx="635" cy="76581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590550</xdr:colOff>
      <xdr:row>19</xdr:row>
      <xdr:rowOff>63500</xdr:rowOff>
    </xdr:from>
    <xdr:ext cx="315595" cy="1151890"/>
    <xdr:sp>
      <xdr:nvSpPr>
        <xdr:cNvPr id="50" name="文本框 49"/>
        <xdr:cNvSpPr txBox="1"/>
      </xdr:nvSpPr>
      <xdr:spPr>
        <a:xfrm>
          <a:off x="11382375" y="4474210"/>
          <a:ext cx="315595" cy="11518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土18.6(33m)石59.7(41m)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0</xdr:colOff>
      <xdr:row>24</xdr:row>
      <xdr:rowOff>123825</xdr:rowOff>
    </xdr:from>
    <xdr:to>
      <xdr:col>26</xdr:col>
      <xdr:colOff>825500</xdr:colOff>
      <xdr:row>24</xdr:row>
      <xdr:rowOff>124460</xdr:rowOff>
    </xdr:to>
    <xdr:cxnSp>
      <xdr:nvCxnSpPr>
        <xdr:cNvPr id="51" name="直接连接符 50"/>
        <xdr:cNvCxnSpPr/>
      </xdr:nvCxnSpPr>
      <xdr:spPr>
        <a:xfrm>
          <a:off x="10791825" y="5810885"/>
          <a:ext cx="8255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317500</xdr:colOff>
      <xdr:row>26</xdr:row>
      <xdr:rowOff>61595</xdr:rowOff>
    </xdr:from>
    <xdr:to>
      <xdr:col>26</xdr:col>
      <xdr:colOff>825500</xdr:colOff>
      <xdr:row>26</xdr:row>
      <xdr:rowOff>62230</xdr:rowOff>
    </xdr:to>
    <xdr:cxnSp>
      <xdr:nvCxnSpPr>
        <xdr:cNvPr id="52" name="直接连接符 51"/>
        <xdr:cNvCxnSpPr/>
      </xdr:nvCxnSpPr>
      <xdr:spPr>
        <a:xfrm>
          <a:off x="11109325" y="625919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825500</xdr:colOff>
      <xdr:row>24</xdr:row>
      <xdr:rowOff>123825</xdr:rowOff>
    </xdr:from>
    <xdr:to>
      <xdr:col>26</xdr:col>
      <xdr:colOff>826135</xdr:colOff>
      <xdr:row>26</xdr:row>
      <xdr:rowOff>61595</xdr:rowOff>
    </xdr:to>
    <xdr:cxnSp>
      <xdr:nvCxnSpPr>
        <xdr:cNvPr id="53" name="直接连接符 52"/>
        <xdr:cNvCxnSpPr/>
      </xdr:nvCxnSpPr>
      <xdr:spPr>
        <a:xfrm>
          <a:off x="11617325" y="5810885"/>
          <a:ext cx="635" cy="44831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781050</xdr:colOff>
      <xdr:row>24</xdr:row>
      <xdr:rowOff>31750</xdr:rowOff>
    </xdr:from>
    <xdr:ext cx="315595" cy="1100455"/>
    <xdr:sp>
      <xdr:nvSpPr>
        <xdr:cNvPr id="54" name="文本框 53"/>
        <xdr:cNvSpPr txBox="1"/>
      </xdr:nvSpPr>
      <xdr:spPr>
        <a:xfrm>
          <a:off x="11572875" y="5718810"/>
          <a:ext cx="315595" cy="1100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土2.1(57m)石17.5(20m)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317500</xdr:colOff>
      <xdr:row>26</xdr:row>
      <xdr:rowOff>185420</xdr:rowOff>
    </xdr:from>
    <xdr:to>
      <xdr:col>26</xdr:col>
      <xdr:colOff>2206625</xdr:colOff>
      <xdr:row>26</xdr:row>
      <xdr:rowOff>186055</xdr:rowOff>
    </xdr:to>
    <xdr:cxnSp>
      <xdr:nvCxnSpPr>
        <xdr:cNvPr id="55" name="直接连接符 54"/>
        <xdr:cNvCxnSpPr/>
      </xdr:nvCxnSpPr>
      <xdr:spPr>
        <a:xfrm>
          <a:off x="11109325" y="6383020"/>
          <a:ext cx="1889125" cy="63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400050</xdr:colOff>
      <xdr:row>25</xdr:row>
      <xdr:rowOff>207645</xdr:rowOff>
    </xdr:from>
    <xdr:ext cx="589280" cy="359410"/>
    <xdr:sp>
      <xdr:nvSpPr>
        <xdr:cNvPr id="56" name="文本框 55"/>
        <xdr:cNvSpPr txBox="1"/>
      </xdr:nvSpPr>
      <xdr:spPr>
        <a:xfrm>
          <a:off x="11191875" y="6149975"/>
          <a:ext cx="589280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石120.1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就地弃方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29</xdr:row>
      <xdr:rowOff>123825</xdr:rowOff>
    </xdr:from>
    <xdr:to>
      <xdr:col>26</xdr:col>
      <xdr:colOff>635000</xdr:colOff>
      <xdr:row>29</xdr:row>
      <xdr:rowOff>124460</xdr:rowOff>
    </xdr:to>
    <xdr:cxnSp>
      <xdr:nvCxnSpPr>
        <xdr:cNvPr id="57" name="直接连接符 56"/>
        <xdr:cNvCxnSpPr/>
      </xdr:nvCxnSpPr>
      <xdr:spPr>
        <a:xfrm>
          <a:off x="10918825" y="708723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32</xdr:row>
      <xdr:rowOff>123825</xdr:rowOff>
    </xdr:from>
    <xdr:to>
      <xdr:col>26</xdr:col>
      <xdr:colOff>635000</xdr:colOff>
      <xdr:row>32</xdr:row>
      <xdr:rowOff>124460</xdr:rowOff>
    </xdr:to>
    <xdr:cxnSp>
      <xdr:nvCxnSpPr>
        <xdr:cNvPr id="58" name="直接连接符 57"/>
        <xdr:cNvCxnSpPr/>
      </xdr:nvCxnSpPr>
      <xdr:spPr>
        <a:xfrm>
          <a:off x="10918825" y="785304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635000</xdr:colOff>
      <xdr:row>29</xdr:row>
      <xdr:rowOff>123825</xdr:rowOff>
    </xdr:from>
    <xdr:to>
      <xdr:col>26</xdr:col>
      <xdr:colOff>635635</xdr:colOff>
      <xdr:row>32</xdr:row>
      <xdr:rowOff>123825</xdr:rowOff>
    </xdr:to>
    <xdr:cxnSp>
      <xdr:nvCxnSpPr>
        <xdr:cNvPr id="59" name="直接连接符 58"/>
        <xdr:cNvCxnSpPr/>
      </xdr:nvCxnSpPr>
      <xdr:spPr>
        <a:xfrm>
          <a:off x="11426825" y="7087235"/>
          <a:ext cx="635" cy="76581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590550</xdr:colOff>
      <xdr:row>28</xdr:row>
      <xdr:rowOff>254000</xdr:rowOff>
    </xdr:from>
    <xdr:ext cx="315595" cy="622935"/>
    <xdr:sp>
      <xdr:nvSpPr>
        <xdr:cNvPr id="60" name="文本框 59"/>
        <xdr:cNvSpPr txBox="1"/>
      </xdr:nvSpPr>
      <xdr:spPr>
        <a:xfrm>
          <a:off x="11382375" y="6962140"/>
          <a:ext cx="315595" cy="6229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土79.2(78m)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 editAs="oneCell">
    <xdr:from>
      <xdr:col>25</xdr:col>
      <xdr:colOff>89535</xdr:colOff>
      <xdr:row>37</xdr:row>
      <xdr:rowOff>118745</xdr:rowOff>
    </xdr:from>
    <xdr:to>
      <xdr:col>26</xdr:col>
      <xdr:colOff>332105</xdr:colOff>
      <xdr:row>38</xdr:row>
      <xdr:rowOff>235585</xdr:rowOff>
    </xdr:to>
    <xdr:pic>
      <xdr:nvPicPr>
        <xdr:cNvPr id="61" name="图片 60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52735" y="912431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454025</xdr:colOff>
      <xdr:row>37</xdr:row>
      <xdr:rowOff>76200</xdr:rowOff>
    </xdr:from>
    <xdr:to>
      <xdr:col>12</xdr:col>
      <xdr:colOff>32385</xdr:colOff>
      <xdr:row>38</xdr:row>
      <xdr:rowOff>228600</xdr:rowOff>
    </xdr:to>
    <xdr:pic>
      <xdr:nvPicPr>
        <xdr:cNvPr id="62" name="图片 61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921125" y="9081770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317500</xdr:colOff>
      <xdr:row>8</xdr:row>
      <xdr:rowOff>0</xdr:rowOff>
    </xdr:from>
    <xdr:to>
      <xdr:col>26</xdr:col>
      <xdr:colOff>318135</xdr:colOff>
      <xdr:row>35</xdr:row>
      <xdr:rowOff>247650</xdr:rowOff>
    </xdr:to>
    <xdr:cxnSp>
      <xdr:nvCxnSpPr>
        <xdr:cNvPr id="4" name="直接连接符 3"/>
        <xdr:cNvCxnSpPr/>
      </xdr:nvCxnSpPr>
      <xdr:spPr>
        <a:xfrm>
          <a:off x="11109325" y="1602740"/>
          <a:ext cx="635" cy="713994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317500</xdr:colOff>
      <xdr:row>32</xdr:row>
      <xdr:rowOff>123825</xdr:rowOff>
    </xdr:from>
    <xdr:to>
      <xdr:col>26</xdr:col>
      <xdr:colOff>2206625</xdr:colOff>
      <xdr:row>32</xdr:row>
      <xdr:rowOff>124460</xdr:rowOff>
    </xdr:to>
    <xdr:cxnSp>
      <xdr:nvCxnSpPr>
        <xdr:cNvPr id="5" name="直接连接符 4"/>
        <xdr:cNvCxnSpPr/>
      </xdr:nvCxnSpPr>
      <xdr:spPr>
        <a:xfrm>
          <a:off x="11109325" y="7853045"/>
          <a:ext cx="1889125" cy="63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400050</xdr:colOff>
      <xdr:row>31</xdr:row>
      <xdr:rowOff>107950</xdr:rowOff>
    </xdr:from>
    <xdr:ext cx="951230" cy="358140"/>
    <xdr:sp>
      <xdr:nvSpPr>
        <xdr:cNvPr id="6" name="文本框 5"/>
        <xdr:cNvSpPr txBox="1"/>
      </xdr:nvSpPr>
      <xdr:spPr>
        <a:xfrm>
          <a:off x="11191875" y="7581900"/>
          <a:ext cx="951230" cy="3581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土2844.3石1067.7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就地弃方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 editAs="oneCell">
    <xdr:from>
      <xdr:col>25</xdr:col>
      <xdr:colOff>127635</xdr:colOff>
      <xdr:row>37</xdr:row>
      <xdr:rowOff>93345</xdr:rowOff>
    </xdr:from>
    <xdr:to>
      <xdr:col>26</xdr:col>
      <xdr:colOff>370205</xdr:colOff>
      <xdr:row>38</xdr:row>
      <xdr:rowOff>210185</xdr:rowOff>
    </xdr:to>
    <xdr:pic>
      <xdr:nvPicPr>
        <xdr:cNvPr id="7" name="图片 6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0835" y="909891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22225</xdr:colOff>
      <xdr:row>37</xdr:row>
      <xdr:rowOff>50800</xdr:rowOff>
    </xdr:from>
    <xdr:to>
      <xdr:col>12</xdr:col>
      <xdr:colOff>67310</xdr:colOff>
      <xdr:row>38</xdr:row>
      <xdr:rowOff>203200</xdr:rowOff>
    </xdr:to>
    <xdr:pic>
      <xdr:nvPicPr>
        <xdr:cNvPr id="8" name="图片 7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956050" y="9056370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0</xdr:colOff>
      <xdr:row>33</xdr:row>
      <xdr:rowOff>123825</xdr:rowOff>
    </xdr:from>
    <xdr:to>
      <xdr:col>26</xdr:col>
      <xdr:colOff>317500</xdr:colOff>
      <xdr:row>33</xdr:row>
      <xdr:rowOff>124460</xdr:rowOff>
    </xdr:to>
    <xdr:cxnSp>
      <xdr:nvCxnSpPr>
        <xdr:cNvPr id="4" name="直接连接符 3"/>
        <xdr:cNvCxnSpPr/>
      </xdr:nvCxnSpPr>
      <xdr:spPr>
        <a:xfrm>
          <a:off x="10791825" y="8108315"/>
          <a:ext cx="3175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317500</xdr:colOff>
      <xdr:row>8</xdr:row>
      <xdr:rowOff>0</xdr:rowOff>
    </xdr:from>
    <xdr:to>
      <xdr:col>26</xdr:col>
      <xdr:colOff>318135</xdr:colOff>
      <xdr:row>33</xdr:row>
      <xdr:rowOff>123825</xdr:rowOff>
    </xdr:to>
    <xdr:cxnSp>
      <xdr:nvCxnSpPr>
        <xdr:cNvPr id="5" name="直接连接符 4"/>
        <xdr:cNvCxnSpPr/>
      </xdr:nvCxnSpPr>
      <xdr:spPr>
        <a:xfrm>
          <a:off x="11109325" y="1602740"/>
          <a:ext cx="635" cy="650557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32</xdr:row>
      <xdr:rowOff>123825</xdr:rowOff>
    </xdr:from>
    <xdr:to>
      <xdr:col>26</xdr:col>
      <xdr:colOff>508000</xdr:colOff>
      <xdr:row>32</xdr:row>
      <xdr:rowOff>124460</xdr:rowOff>
    </xdr:to>
    <xdr:cxnSp>
      <xdr:nvCxnSpPr>
        <xdr:cNvPr id="6" name="直接连接符 5"/>
        <xdr:cNvCxnSpPr/>
      </xdr:nvCxnSpPr>
      <xdr:spPr>
        <a:xfrm>
          <a:off x="10791825" y="785304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34</xdr:row>
      <xdr:rowOff>123825</xdr:rowOff>
    </xdr:from>
    <xdr:to>
      <xdr:col>26</xdr:col>
      <xdr:colOff>508000</xdr:colOff>
      <xdr:row>34</xdr:row>
      <xdr:rowOff>124460</xdr:rowOff>
    </xdr:to>
    <xdr:cxnSp>
      <xdr:nvCxnSpPr>
        <xdr:cNvPr id="7" name="直接连接符 6"/>
        <xdr:cNvCxnSpPr/>
      </xdr:nvCxnSpPr>
      <xdr:spPr>
        <a:xfrm>
          <a:off x="10791825" y="836358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508000</xdr:colOff>
      <xdr:row>32</xdr:row>
      <xdr:rowOff>123825</xdr:rowOff>
    </xdr:from>
    <xdr:to>
      <xdr:col>26</xdr:col>
      <xdr:colOff>508635</xdr:colOff>
      <xdr:row>34</xdr:row>
      <xdr:rowOff>123825</xdr:rowOff>
    </xdr:to>
    <xdr:cxnSp>
      <xdr:nvCxnSpPr>
        <xdr:cNvPr id="8" name="直接连接符 7"/>
        <xdr:cNvCxnSpPr/>
      </xdr:nvCxnSpPr>
      <xdr:spPr>
        <a:xfrm>
          <a:off x="11299825" y="7853045"/>
          <a:ext cx="635" cy="51054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463550</xdr:colOff>
      <xdr:row>31</xdr:row>
      <xdr:rowOff>234950</xdr:rowOff>
    </xdr:from>
    <xdr:ext cx="315595" cy="571500"/>
    <xdr:sp>
      <xdr:nvSpPr>
        <xdr:cNvPr id="9" name="文本框 8"/>
        <xdr:cNvSpPr txBox="1"/>
      </xdr:nvSpPr>
      <xdr:spPr>
        <a:xfrm>
          <a:off x="11255375" y="7708900"/>
          <a:ext cx="315595" cy="571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土0.7(50m)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 editAs="oneCell">
    <xdr:from>
      <xdr:col>25</xdr:col>
      <xdr:colOff>76835</xdr:colOff>
      <xdr:row>37</xdr:row>
      <xdr:rowOff>106045</xdr:rowOff>
    </xdr:from>
    <xdr:to>
      <xdr:col>26</xdr:col>
      <xdr:colOff>319405</xdr:colOff>
      <xdr:row>38</xdr:row>
      <xdr:rowOff>222885</xdr:rowOff>
    </xdr:to>
    <xdr:pic>
      <xdr:nvPicPr>
        <xdr:cNvPr id="10" name="图片 9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40035" y="911161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441325</xdr:colOff>
      <xdr:row>37</xdr:row>
      <xdr:rowOff>63500</xdr:rowOff>
    </xdr:from>
    <xdr:to>
      <xdr:col>12</xdr:col>
      <xdr:colOff>19685</xdr:colOff>
      <xdr:row>38</xdr:row>
      <xdr:rowOff>215900</xdr:rowOff>
    </xdr:to>
    <xdr:pic>
      <xdr:nvPicPr>
        <xdr:cNvPr id="11" name="图片 10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908425" y="9069070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0</xdr:colOff>
      <xdr:row>9</xdr:row>
      <xdr:rowOff>123825</xdr:rowOff>
    </xdr:from>
    <xdr:to>
      <xdr:col>26</xdr:col>
      <xdr:colOff>127000</xdr:colOff>
      <xdr:row>9</xdr:row>
      <xdr:rowOff>124460</xdr:rowOff>
    </xdr:to>
    <xdr:cxnSp>
      <xdr:nvCxnSpPr>
        <xdr:cNvPr id="4" name="直接连接符 3"/>
        <xdr:cNvCxnSpPr/>
      </xdr:nvCxnSpPr>
      <xdr:spPr>
        <a:xfrm>
          <a:off x="10845800" y="198183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</xdr:row>
      <xdr:rowOff>123825</xdr:rowOff>
    </xdr:from>
    <xdr:to>
      <xdr:col>26</xdr:col>
      <xdr:colOff>127000</xdr:colOff>
      <xdr:row>11</xdr:row>
      <xdr:rowOff>124460</xdr:rowOff>
    </xdr:to>
    <xdr:cxnSp>
      <xdr:nvCxnSpPr>
        <xdr:cNvPr id="5" name="直接连接符 4"/>
        <xdr:cNvCxnSpPr/>
      </xdr:nvCxnSpPr>
      <xdr:spPr>
        <a:xfrm>
          <a:off x="10845800" y="249237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9</xdr:row>
      <xdr:rowOff>123825</xdr:rowOff>
    </xdr:from>
    <xdr:to>
      <xdr:col>26</xdr:col>
      <xdr:colOff>127635</xdr:colOff>
      <xdr:row>11</xdr:row>
      <xdr:rowOff>123825</xdr:rowOff>
    </xdr:to>
    <xdr:cxnSp>
      <xdr:nvCxnSpPr>
        <xdr:cNvPr id="6" name="直接连接符 5"/>
        <xdr:cNvCxnSpPr/>
      </xdr:nvCxnSpPr>
      <xdr:spPr>
        <a:xfrm>
          <a:off x="10972800" y="1981835"/>
          <a:ext cx="635" cy="51054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</xdr:row>
      <xdr:rowOff>123825</xdr:rowOff>
    </xdr:from>
    <xdr:to>
      <xdr:col>26</xdr:col>
      <xdr:colOff>127000</xdr:colOff>
      <xdr:row>12</xdr:row>
      <xdr:rowOff>124460</xdr:rowOff>
    </xdr:to>
    <xdr:cxnSp>
      <xdr:nvCxnSpPr>
        <xdr:cNvPr id="7" name="直接连接符 6"/>
        <xdr:cNvCxnSpPr/>
      </xdr:nvCxnSpPr>
      <xdr:spPr>
        <a:xfrm>
          <a:off x="10845800" y="274764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13</xdr:row>
      <xdr:rowOff>123825</xdr:rowOff>
    </xdr:from>
    <xdr:to>
      <xdr:col>26</xdr:col>
      <xdr:colOff>127000</xdr:colOff>
      <xdr:row>13</xdr:row>
      <xdr:rowOff>124460</xdr:rowOff>
    </xdr:to>
    <xdr:cxnSp>
      <xdr:nvCxnSpPr>
        <xdr:cNvPr id="8" name="直接连接符 7"/>
        <xdr:cNvCxnSpPr/>
      </xdr:nvCxnSpPr>
      <xdr:spPr>
        <a:xfrm>
          <a:off x="10845800" y="300291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12</xdr:row>
      <xdr:rowOff>123825</xdr:rowOff>
    </xdr:from>
    <xdr:to>
      <xdr:col>26</xdr:col>
      <xdr:colOff>127635</xdr:colOff>
      <xdr:row>13</xdr:row>
      <xdr:rowOff>123825</xdr:rowOff>
    </xdr:to>
    <xdr:cxnSp>
      <xdr:nvCxnSpPr>
        <xdr:cNvPr id="9" name="直接连接符 8"/>
        <xdr:cNvCxnSpPr/>
      </xdr:nvCxnSpPr>
      <xdr:spPr>
        <a:xfrm>
          <a:off x="10972800" y="2747645"/>
          <a:ext cx="635" cy="25527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</xdr:row>
      <xdr:rowOff>123825</xdr:rowOff>
    </xdr:from>
    <xdr:to>
      <xdr:col>26</xdr:col>
      <xdr:colOff>127000</xdr:colOff>
      <xdr:row>14</xdr:row>
      <xdr:rowOff>124460</xdr:rowOff>
    </xdr:to>
    <xdr:cxnSp>
      <xdr:nvCxnSpPr>
        <xdr:cNvPr id="10" name="直接连接符 9"/>
        <xdr:cNvCxnSpPr/>
      </xdr:nvCxnSpPr>
      <xdr:spPr>
        <a:xfrm>
          <a:off x="10845800" y="325818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24</xdr:row>
      <xdr:rowOff>123825</xdr:rowOff>
    </xdr:from>
    <xdr:to>
      <xdr:col>26</xdr:col>
      <xdr:colOff>127000</xdr:colOff>
      <xdr:row>24</xdr:row>
      <xdr:rowOff>124460</xdr:rowOff>
    </xdr:to>
    <xdr:cxnSp>
      <xdr:nvCxnSpPr>
        <xdr:cNvPr id="11" name="直接连接符 10"/>
        <xdr:cNvCxnSpPr/>
      </xdr:nvCxnSpPr>
      <xdr:spPr>
        <a:xfrm>
          <a:off x="10845800" y="581088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14</xdr:row>
      <xdr:rowOff>123825</xdr:rowOff>
    </xdr:from>
    <xdr:to>
      <xdr:col>26</xdr:col>
      <xdr:colOff>127635</xdr:colOff>
      <xdr:row>24</xdr:row>
      <xdr:rowOff>123825</xdr:rowOff>
    </xdr:to>
    <xdr:cxnSp>
      <xdr:nvCxnSpPr>
        <xdr:cNvPr id="12" name="直接连接符 11"/>
        <xdr:cNvCxnSpPr/>
      </xdr:nvCxnSpPr>
      <xdr:spPr>
        <a:xfrm>
          <a:off x="10972800" y="3258185"/>
          <a:ext cx="635" cy="255270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26</xdr:row>
      <xdr:rowOff>123825</xdr:rowOff>
    </xdr:from>
    <xdr:to>
      <xdr:col>26</xdr:col>
      <xdr:colOff>317500</xdr:colOff>
      <xdr:row>26</xdr:row>
      <xdr:rowOff>124460</xdr:rowOff>
    </xdr:to>
    <xdr:cxnSp>
      <xdr:nvCxnSpPr>
        <xdr:cNvPr id="13" name="直接连接符 12"/>
        <xdr:cNvCxnSpPr/>
      </xdr:nvCxnSpPr>
      <xdr:spPr>
        <a:xfrm>
          <a:off x="10845800" y="6321425"/>
          <a:ext cx="3175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31</xdr:row>
      <xdr:rowOff>165100</xdr:rowOff>
    </xdr:from>
    <xdr:to>
      <xdr:col>26</xdr:col>
      <xdr:colOff>317500</xdr:colOff>
      <xdr:row>31</xdr:row>
      <xdr:rowOff>165735</xdr:rowOff>
    </xdr:to>
    <xdr:cxnSp>
      <xdr:nvCxnSpPr>
        <xdr:cNvPr id="14" name="直接连接符 13"/>
        <xdr:cNvCxnSpPr/>
      </xdr:nvCxnSpPr>
      <xdr:spPr>
        <a:xfrm>
          <a:off x="10845800" y="7639050"/>
          <a:ext cx="3175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317500</xdr:colOff>
      <xdr:row>26</xdr:row>
      <xdr:rowOff>123825</xdr:rowOff>
    </xdr:from>
    <xdr:to>
      <xdr:col>26</xdr:col>
      <xdr:colOff>318135</xdr:colOff>
      <xdr:row>31</xdr:row>
      <xdr:rowOff>165100</xdr:rowOff>
    </xdr:to>
    <xdr:cxnSp>
      <xdr:nvCxnSpPr>
        <xdr:cNvPr id="15" name="直接连接符 14"/>
        <xdr:cNvCxnSpPr/>
      </xdr:nvCxnSpPr>
      <xdr:spPr>
        <a:xfrm>
          <a:off x="11163300" y="6321425"/>
          <a:ext cx="635" cy="131762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30</xdr:row>
      <xdr:rowOff>123825</xdr:rowOff>
    </xdr:from>
    <xdr:to>
      <xdr:col>26</xdr:col>
      <xdr:colOff>127000</xdr:colOff>
      <xdr:row>30</xdr:row>
      <xdr:rowOff>124460</xdr:rowOff>
    </xdr:to>
    <xdr:cxnSp>
      <xdr:nvCxnSpPr>
        <xdr:cNvPr id="16" name="直接连接符 15"/>
        <xdr:cNvCxnSpPr/>
      </xdr:nvCxnSpPr>
      <xdr:spPr>
        <a:xfrm>
          <a:off x="10845800" y="734250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31</xdr:row>
      <xdr:rowOff>82550</xdr:rowOff>
    </xdr:from>
    <xdr:to>
      <xdr:col>26</xdr:col>
      <xdr:colOff>127000</xdr:colOff>
      <xdr:row>31</xdr:row>
      <xdr:rowOff>83185</xdr:rowOff>
    </xdr:to>
    <xdr:cxnSp>
      <xdr:nvCxnSpPr>
        <xdr:cNvPr id="17" name="直接连接符 16"/>
        <xdr:cNvCxnSpPr/>
      </xdr:nvCxnSpPr>
      <xdr:spPr>
        <a:xfrm>
          <a:off x="10845800" y="7556500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30</xdr:row>
      <xdr:rowOff>123825</xdr:rowOff>
    </xdr:from>
    <xdr:to>
      <xdr:col>26</xdr:col>
      <xdr:colOff>127635</xdr:colOff>
      <xdr:row>31</xdr:row>
      <xdr:rowOff>82550</xdr:rowOff>
    </xdr:to>
    <xdr:cxnSp>
      <xdr:nvCxnSpPr>
        <xdr:cNvPr id="18" name="直接连接符 17"/>
        <xdr:cNvCxnSpPr/>
      </xdr:nvCxnSpPr>
      <xdr:spPr>
        <a:xfrm>
          <a:off x="10972800" y="7342505"/>
          <a:ext cx="635" cy="21399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32</xdr:row>
      <xdr:rowOff>123825</xdr:rowOff>
    </xdr:from>
    <xdr:to>
      <xdr:col>26</xdr:col>
      <xdr:colOff>127000</xdr:colOff>
      <xdr:row>32</xdr:row>
      <xdr:rowOff>124460</xdr:rowOff>
    </xdr:to>
    <xdr:cxnSp>
      <xdr:nvCxnSpPr>
        <xdr:cNvPr id="19" name="直接连接符 18"/>
        <xdr:cNvCxnSpPr/>
      </xdr:nvCxnSpPr>
      <xdr:spPr>
        <a:xfrm>
          <a:off x="10845800" y="785304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33</xdr:row>
      <xdr:rowOff>123825</xdr:rowOff>
    </xdr:from>
    <xdr:to>
      <xdr:col>26</xdr:col>
      <xdr:colOff>127000</xdr:colOff>
      <xdr:row>33</xdr:row>
      <xdr:rowOff>124460</xdr:rowOff>
    </xdr:to>
    <xdr:cxnSp>
      <xdr:nvCxnSpPr>
        <xdr:cNvPr id="20" name="直接连接符 19"/>
        <xdr:cNvCxnSpPr/>
      </xdr:nvCxnSpPr>
      <xdr:spPr>
        <a:xfrm>
          <a:off x="10845800" y="810831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32</xdr:row>
      <xdr:rowOff>123825</xdr:rowOff>
    </xdr:from>
    <xdr:to>
      <xdr:col>26</xdr:col>
      <xdr:colOff>127635</xdr:colOff>
      <xdr:row>33</xdr:row>
      <xdr:rowOff>123825</xdr:rowOff>
    </xdr:to>
    <xdr:cxnSp>
      <xdr:nvCxnSpPr>
        <xdr:cNvPr id="21" name="直接连接符 20"/>
        <xdr:cNvCxnSpPr/>
      </xdr:nvCxnSpPr>
      <xdr:spPr>
        <a:xfrm>
          <a:off x="10972800" y="7853045"/>
          <a:ext cx="635" cy="25527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34</xdr:row>
      <xdr:rowOff>123825</xdr:rowOff>
    </xdr:from>
    <xdr:to>
      <xdr:col>26</xdr:col>
      <xdr:colOff>127000</xdr:colOff>
      <xdr:row>34</xdr:row>
      <xdr:rowOff>124460</xdr:rowOff>
    </xdr:to>
    <xdr:cxnSp>
      <xdr:nvCxnSpPr>
        <xdr:cNvPr id="22" name="直接连接符 21"/>
        <xdr:cNvCxnSpPr/>
      </xdr:nvCxnSpPr>
      <xdr:spPr>
        <a:xfrm>
          <a:off x="10845800" y="836358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34</xdr:row>
      <xdr:rowOff>123825</xdr:rowOff>
    </xdr:from>
    <xdr:to>
      <xdr:col>26</xdr:col>
      <xdr:colOff>127635</xdr:colOff>
      <xdr:row>35</xdr:row>
      <xdr:rowOff>247650</xdr:rowOff>
    </xdr:to>
    <xdr:cxnSp>
      <xdr:nvCxnSpPr>
        <xdr:cNvPr id="23" name="直接连接符 22"/>
        <xdr:cNvCxnSpPr/>
      </xdr:nvCxnSpPr>
      <xdr:spPr>
        <a:xfrm>
          <a:off x="10972800" y="8363585"/>
          <a:ext cx="635" cy="37909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10</xdr:row>
      <xdr:rowOff>123825</xdr:rowOff>
    </xdr:from>
    <xdr:to>
      <xdr:col>26</xdr:col>
      <xdr:colOff>2206625</xdr:colOff>
      <xdr:row>10</xdr:row>
      <xdr:rowOff>124460</xdr:rowOff>
    </xdr:to>
    <xdr:cxnSp>
      <xdr:nvCxnSpPr>
        <xdr:cNvPr id="24" name="直接连接符 23"/>
        <xdr:cNvCxnSpPr/>
      </xdr:nvCxnSpPr>
      <xdr:spPr>
        <a:xfrm>
          <a:off x="10972800" y="2237105"/>
          <a:ext cx="2079625" cy="63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209550</xdr:colOff>
      <xdr:row>9</xdr:row>
      <xdr:rowOff>247650</xdr:rowOff>
    </xdr:from>
    <xdr:ext cx="642620" cy="359410"/>
    <xdr:sp>
      <xdr:nvSpPr>
        <xdr:cNvPr id="25" name="文本框 24"/>
        <xdr:cNvSpPr txBox="1"/>
      </xdr:nvSpPr>
      <xdr:spPr>
        <a:xfrm>
          <a:off x="11055350" y="2105660"/>
          <a:ext cx="642620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土1.5石2.7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就地弃方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12</xdr:row>
      <xdr:rowOff>123825</xdr:rowOff>
    </xdr:from>
    <xdr:to>
      <xdr:col>26</xdr:col>
      <xdr:colOff>635000</xdr:colOff>
      <xdr:row>12</xdr:row>
      <xdr:rowOff>124460</xdr:rowOff>
    </xdr:to>
    <xdr:cxnSp>
      <xdr:nvCxnSpPr>
        <xdr:cNvPr id="26" name="直接连接符 25"/>
        <xdr:cNvCxnSpPr/>
      </xdr:nvCxnSpPr>
      <xdr:spPr>
        <a:xfrm>
          <a:off x="10972800" y="274764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</xdr:row>
      <xdr:rowOff>123825</xdr:rowOff>
    </xdr:from>
    <xdr:to>
      <xdr:col>26</xdr:col>
      <xdr:colOff>635000</xdr:colOff>
      <xdr:row>14</xdr:row>
      <xdr:rowOff>124460</xdr:rowOff>
    </xdr:to>
    <xdr:cxnSp>
      <xdr:nvCxnSpPr>
        <xdr:cNvPr id="27" name="直接连接符 26"/>
        <xdr:cNvCxnSpPr/>
      </xdr:nvCxnSpPr>
      <xdr:spPr>
        <a:xfrm>
          <a:off x="10845800" y="3258185"/>
          <a:ext cx="635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635000</xdr:colOff>
      <xdr:row>12</xdr:row>
      <xdr:rowOff>123825</xdr:rowOff>
    </xdr:from>
    <xdr:to>
      <xdr:col>26</xdr:col>
      <xdr:colOff>635635</xdr:colOff>
      <xdr:row>14</xdr:row>
      <xdr:rowOff>123825</xdr:rowOff>
    </xdr:to>
    <xdr:cxnSp>
      <xdr:nvCxnSpPr>
        <xdr:cNvPr id="28" name="直接连接符 27"/>
        <xdr:cNvCxnSpPr/>
      </xdr:nvCxnSpPr>
      <xdr:spPr>
        <a:xfrm>
          <a:off x="11480800" y="2747645"/>
          <a:ext cx="635" cy="51054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590550</xdr:colOff>
      <xdr:row>12</xdr:row>
      <xdr:rowOff>107950</xdr:rowOff>
    </xdr:from>
    <xdr:ext cx="315595" cy="570230"/>
    <xdr:sp>
      <xdr:nvSpPr>
        <xdr:cNvPr id="29" name="文本框 28"/>
        <xdr:cNvSpPr txBox="1"/>
      </xdr:nvSpPr>
      <xdr:spPr>
        <a:xfrm>
          <a:off x="11436350" y="2731770"/>
          <a:ext cx="315595" cy="5702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土0.9(30m)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19</xdr:row>
      <xdr:rowOff>123825</xdr:rowOff>
    </xdr:from>
    <xdr:to>
      <xdr:col>26</xdr:col>
      <xdr:colOff>2206625</xdr:colOff>
      <xdr:row>19</xdr:row>
      <xdr:rowOff>124460</xdr:rowOff>
    </xdr:to>
    <xdr:cxnSp>
      <xdr:nvCxnSpPr>
        <xdr:cNvPr id="30" name="直接连接符 29"/>
        <xdr:cNvCxnSpPr/>
      </xdr:nvCxnSpPr>
      <xdr:spPr>
        <a:xfrm>
          <a:off x="10972800" y="4534535"/>
          <a:ext cx="2079625" cy="63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209550</xdr:colOff>
      <xdr:row>18</xdr:row>
      <xdr:rowOff>190500</xdr:rowOff>
    </xdr:from>
    <xdr:ext cx="796925" cy="359410"/>
    <xdr:sp>
      <xdr:nvSpPr>
        <xdr:cNvPr id="31" name="文本框 30"/>
        <xdr:cNvSpPr txBox="1"/>
      </xdr:nvSpPr>
      <xdr:spPr>
        <a:xfrm>
          <a:off x="11055350" y="4345940"/>
          <a:ext cx="796925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土371.4石62.8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就地弃方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0</xdr:colOff>
      <xdr:row>23</xdr:row>
      <xdr:rowOff>123825</xdr:rowOff>
    </xdr:from>
    <xdr:to>
      <xdr:col>26</xdr:col>
      <xdr:colOff>508000</xdr:colOff>
      <xdr:row>23</xdr:row>
      <xdr:rowOff>124460</xdr:rowOff>
    </xdr:to>
    <xdr:cxnSp>
      <xdr:nvCxnSpPr>
        <xdr:cNvPr id="32" name="直接连接符 31"/>
        <xdr:cNvCxnSpPr/>
      </xdr:nvCxnSpPr>
      <xdr:spPr>
        <a:xfrm>
          <a:off x="10845800" y="555561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25</xdr:row>
      <xdr:rowOff>123825</xdr:rowOff>
    </xdr:from>
    <xdr:to>
      <xdr:col>26</xdr:col>
      <xdr:colOff>508000</xdr:colOff>
      <xdr:row>25</xdr:row>
      <xdr:rowOff>124460</xdr:rowOff>
    </xdr:to>
    <xdr:cxnSp>
      <xdr:nvCxnSpPr>
        <xdr:cNvPr id="33" name="直接连接符 32"/>
        <xdr:cNvCxnSpPr/>
      </xdr:nvCxnSpPr>
      <xdr:spPr>
        <a:xfrm>
          <a:off x="10845800" y="606615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508000</xdr:colOff>
      <xdr:row>23</xdr:row>
      <xdr:rowOff>123825</xdr:rowOff>
    </xdr:from>
    <xdr:to>
      <xdr:col>26</xdr:col>
      <xdr:colOff>508635</xdr:colOff>
      <xdr:row>25</xdr:row>
      <xdr:rowOff>123825</xdr:rowOff>
    </xdr:to>
    <xdr:cxnSp>
      <xdr:nvCxnSpPr>
        <xdr:cNvPr id="34" name="直接连接符 33"/>
        <xdr:cNvCxnSpPr/>
      </xdr:nvCxnSpPr>
      <xdr:spPr>
        <a:xfrm>
          <a:off x="11353800" y="5555615"/>
          <a:ext cx="635" cy="51054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463550</xdr:colOff>
      <xdr:row>23</xdr:row>
      <xdr:rowOff>38100</xdr:rowOff>
    </xdr:from>
    <xdr:ext cx="315595" cy="621665"/>
    <xdr:sp>
      <xdr:nvSpPr>
        <xdr:cNvPr id="35" name="文本框 34"/>
        <xdr:cNvSpPr txBox="1"/>
      </xdr:nvSpPr>
      <xdr:spPr>
        <a:xfrm>
          <a:off x="11309350" y="5469890"/>
          <a:ext cx="315595" cy="621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土17.9(43m)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317500</xdr:colOff>
      <xdr:row>28</xdr:row>
      <xdr:rowOff>123825</xdr:rowOff>
    </xdr:from>
    <xdr:to>
      <xdr:col>26</xdr:col>
      <xdr:colOff>2206625</xdr:colOff>
      <xdr:row>28</xdr:row>
      <xdr:rowOff>124460</xdr:rowOff>
    </xdr:to>
    <xdr:cxnSp>
      <xdr:nvCxnSpPr>
        <xdr:cNvPr id="36" name="直接连接符 35"/>
        <xdr:cNvCxnSpPr/>
      </xdr:nvCxnSpPr>
      <xdr:spPr>
        <a:xfrm>
          <a:off x="11163300" y="6831965"/>
          <a:ext cx="1889125" cy="63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400050</xdr:colOff>
      <xdr:row>27</xdr:row>
      <xdr:rowOff>133350</xdr:rowOff>
    </xdr:from>
    <xdr:ext cx="848360" cy="358140"/>
    <xdr:sp>
      <xdr:nvSpPr>
        <xdr:cNvPr id="37" name="文本框 36"/>
        <xdr:cNvSpPr txBox="1"/>
      </xdr:nvSpPr>
      <xdr:spPr>
        <a:xfrm>
          <a:off x="11245850" y="6586220"/>
          <a:ext cx="848360" cy="3581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土766.8石128.2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就地弃方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30</xdr:row>
      <xdr:rowOff>123825</xdr:rowOff>
    </xdr:from>
    <xdr:to>
      <xdr:col>26</xdr:col>
      <xdr:colOff>635000</xdr:colOff>
      <xdr:row>30</xdr:row>
      <xdr:rowOff>124460</xdr:rowOff>
    </xdr:to>
    <xdr:cxnSp>
      <xdr:nvCxnSpPr>
        <xdr:cNvPr id="38" name="直接连接符 37"/>
        <xdr:cNvCxnSpPr/>
      </xdr:nvCxnSpPr>
      <xdr:spPr>
        <a:xfrm>
          <a:off x="10972800" y="734250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32</xdr:row>
      <xdr:rowOff>123825</xdr:rowOff>
    </xdr:from>
    <xdr:to>
      <xdr:col>26</xdr:col>
      <xdr:colOff>635000</xdr:colOff>
      <xdr:row>32</xdr:row>
      <xdr:rowOff>124460</xdr:rowOff>
    </xdr:to>
    <xdr:cxnSp>
      <xdr:nvCxnSpPr>
        <xdr:cNvPr id="39" name="直接连接符 38"/>
        <xdr:cNvCxnSpPr/>
      </xdr:nvCxnSpPr>
      <xdr:spPr>
        <a:xfrm>
          <a:off x="10972800" y="785304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635000</xdr:colOff>
      <xdr:row>30</xdr:row>
      <xdr:rowOff>123825</xdr:rowOff>
    </xdr:from>
    <xdr:to>
      <xdr:col>26</xdr:col>
      <xdr:colOff>635635</xdr:colOff>
      <xdr:row>32</xdr:row>
      <xdr:rowOff>123825</xdr:rowOff>
    </xdr:to>
    <xdr:cxnSp>
      <xdr:nvCxnSpPr>
        <xdr:cNvPr id="40" name="直接连接符 39"/>
        <xdr:cNvCxnSpPr/>
      </xdr:nvCxnSpPr>
      <xdr:spPr>
        <a:xfrm>
          <a:off x="11480800" y="7342505"/>
          <a:ext cx="635" cy="51054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590550</xdr:colOff>
      <xdr:row>29</xdr:row>
      <xdr:rowOff>247650</xdr:rowOff>
    </xdr:from>
    <xdr:ext cx="315595" cy="622935"/>
    <xdr:sp>
      <xdr:nvSpPr>
        <xdr:cNvPr id="41" name="文本框 40"/>
        <xdr:cNvSpPr txBox="1"/>
      </xdr:nvSpPr>
      <xdr:spPr>
        <a:xfrm>
          <a:off x="11436350" y="7211060"/>
          <a:ext cx="315595" cy="6229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土38.5(30m)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 editAs="oneCell">
    <xdr:from>
      <xdr:col>25</xdr:col>
      <xdr:colOff>153035</xdr:colOff>
      <xdr:row>37</xdr:row>
      <xdr:rowOff>169545</xdr:rowOff>
    </xdr:from>
    <xdr:to>
      <xdr:col>26</xdr:col>
      <xdr:colOff>395605</xdr:colOff>
      <xdr:row>39</xdr:row>
      <xdr:rowOff>19685</xdr:rowOff>
    </xdr:to>
    <xdr:pic>
      <xdr:nvPicPr>
        <xdr:cNvPr id="42" name="图片 4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570210" y="917511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47625</xdr:colOff>
      <xdr:row>37</xdr:row>
      <xdr:rowOff>127000</xdr:rowOff>
    </xdr:from>
    <xdr:to>
      <xdr:col>12</xdr:col>
      <xdr:colOff>92710</xdr:colOff>
      <xdr:row>39</xdr:row>
      <xdr:rowOff>12700</xdr:rowOff>
    </xdr:to>
    <xdr:pic>
      <xdr:nvPicPr>
        <xdr:cNvPr id="43" name="图片 4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4035425" y="9132570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0</xdr:colOff>
      <xdr:row>10</xdr:row>
      <xdr:rowOff>123825</xdr:rowOff>
    </xdr:from>
    <xdr:to>
      <xdr:col>26</xdr:col>
      <xdr:colOff>127000</xdr:colOff>
      <xdr:row>10</xdr:row>
      <xdr:rowOff>124460</xdr:rowOff>
    </xdr:to>
    <xdr:cxnSp>
      <xdr:nvCxnSpPr>
        <xdr:cNvPr id="4" name="直接连接符 3"/>
        <xdr:cNvCxnSpPr/>
      </xdr:nvCxnSpPr>
      <xdr:spPr>
        <a:xfrm>
          <a:off x="10922000" y="223710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8</xdr:row>
      <xdr:rowOff>0</xdr:rowOff>
    </xdr:from>
    <xdr:to>
      <xdr:col>26</xdr:col>
      <xdr:colOff>127635</xdr:colOff>
      <xdr:row>10</xdr:row>
      <xdr:rowOff>123825</xdr:rowOff>
    </xdr:to>
    <xdr:cxnSp>
      <xdr:nvCxnSpPr>
        <xdr:cNvPr id="5" name="直接连接符 4"/>
        <xdr:cNvCxnSpPr/>
      </xdr:nvCxnSpPr>
      <xdr:spPr>
        <a:xfrm>
          <a:off x="11049000" y="1602740"/>
          <a:ext cx="635" cy="63436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</xdr:row>
      <xdr:rowOff>123825</xdr:rowOff>
    </xdr:from>
    <xdr:to>
      <xdr:col>26</xdr:col>
      <xdr:colOff>127000</xdr:colOff>
      <xdr:row>11</xdr:row>
      <xdr:rowOff>124460</xdr:rowOff>
    </xdr:to>
    <xdr:cxnSp>
      <xdr:nvCxnSpPr>
        <xdr:cNvPr id="6" name="直接连接符 5"/>
        <xdr:cNvCxnSpPr/>
      </xdr:nvCxnSpPr>
      <xdr:spPr>
        <a:xfrm>
          <a:off x="10922000" y="249237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</xdr:row>
      <xdr:rowOff>123825</xdr:rowOff>
    </xdr:from>
    <xdr:to>
      <xdr:col>26</xdr:col>
      <xdr:colOff>127000</xdr:colOff>
      <xdr:row>14</xdr:row>
      <xdr:rowOff>124460</xdr:rowOff>
    </xdr:to>
    <xdr:cxnSp>
      <xdr:nvCxnSpPr>
        <xdr:cNvPr id="7" name="直接连接符 6"/>
        <xdr:cNvCxnSpPr/>
      </xdr:nvCxnSpPr>
      <xdr:spPr>
        <a:xfrm>
          <a:off x="10922000" y="325818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11</xdr:row>
      <xdr:rowOff>123825</xdr:rowOff>
    </xdr:from>
    <xdr:to>
      <xdr:col>26</xdr:col>
      <xdr:colOff>127635</xdr:colOff>
      <xdr:row>14</xdr:row>
      <xdr:rowOff>123825</xdr:rowOff>
    </xdr:to>
    <xdr:cxnSp>
      <xdr:nvCxnSpPr>
        <xdr:cNvPr id="8" name="直接连接符 7"/>
        <xdr:cNvCxnSpPr/>
      </xdr:nvCxnSpPr>
      <xdr:spPr>
        <a:xfrm>
          <a:off x="11049000" y="2492375"/>
          <a:ext cx="635" cy="76581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</xdr:row>
      <xdr:rowOff>123825</xdr:rowOff>
    </xdr:from>
    <xdr:to>
      <xdr:col>26</xdr:col>
      <xdr:colOff>127000</xdr:colOff>
      <xdr:row>15</xdr:row>
      <xdr:rowOff>124460</xdr:rowOff>
    </xdr:to>
    <xdr:cxnSp>
      <xdr:nvCxnSpPr>
        <xdr:cNvPr id="9" name="直接连接符 8"/>
        <xdr:cNvCxnSpPr/>
      </xdr:nvCxnSpPr>
      <xdr:spPr>
        <a:xfrm>
          <a:off x="10922000" y="351345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31</xdr:row>
      <xdr:rowOff>123825</xdr:rowOff>
    </xdr:from>
    <xdr:to>
      <xdr:col>26</xdr:col>
      <xdr:colOff>127000</xdr:colOff>
      <xdr:row>31</xdr:row>
      <xdr:rowOff>124460</xdr:rowOff>
    </xdr:to>
    <xdr:cxnSp>
      <xdr:nvCxnSpPr>
        <xdr:cNvPr id="10" name="直接连接符 9"/>
        <xdr:cNvCxnSpPr/>
      </xdr:nvCxnSpPr>
      <xdr:spPr>
        <a:xfrm>
          <a:off x="10922000" y="759777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15</xdr:row>
      <xdr:rowOff>123825</xdr:rowOff>
    </xdr:from>
    <xdr:to>
      <xdr:col>26</xdr:col>
      <xdr:colOff>127635</xdr:colOff>
      <xdr:row>31</xdr:row>
      <xdr:rowOff>123825</xdr:rowOff>
    </xdr:to>
    <xdr:cxnSp>
      <xdr:nvCxnSpPr>
        <xdr:cNvPr id="11" name="直接连接符 10"/>
        <xdr:cNvCxnSpPr/>
      </xdr:nvCxnSpPr>
      <xdr:spPr>
        <a:xfrm>
          <a:off x="11049000" y="3513455"/>
          <a:ext cx="635" cy="408432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32</xdr:row>
      <xdr:rowOff>123825</xdr:rowOff>
    </xdr:from>
    <xdr:to>
      <xdr:col>26</xdr:col>
      <xdr:colOff>127000</xdr:colOff>
      <xdr:row>32</xdr:row>
      <xdr:rowOff>124460</xdr:rowOff>
    </xdr:to>
    <xdr:cxnSp>
      <xdr:nvCxnSpPr>
        <xdr:cNvPr id="12" name="直接连接符 11"/>
        <xdr:cNvCxnSpPr/>
      </xdr:nvCxnSpPr>
      <xdr:spPr>
        <a:xfrm>
          <a:off x="10922000" y="785304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32</xdr:row>
      <xdr:rowOff>123825</xdr:rowOff>
    </xdr:from>
    <xdr:to>
      <xdr:col>26</xdr:col>
      <xdr:colOff>127635</xdr:colOff>
      <xdr:row>35</xdr:row>
      <xdr:rowOff>247650</xdr:rowOff>
    </xdr:to>
    <xdr:cxnSp>
      <xdr:nvCxnSpPr>
        <xdr:cNvPr id="13" name="直接连接符 12"/>
        <xdr:cNvCxnSpPr/>
      </xdr:nvCxnSpPr>
      <xdr:spPr>
        <a:xfrm>
          <a:off x="11049000" y="7853045"/>
          <a:ext cx="635" cy="889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9</xdr:row>
      <xdr:rowOff>123825</xdr:rowOff>
    </xdr:from>
    <xdr:to>
      <xdr:col>26</xdr:col>
      <xdr:colOff>635000</xdr:colOff>
      <xdr:row>9</xdr:row>
      <xdr:rowOff>124460</xdr:rowOff>
    </xdr:to>
    <xdr:cxnSp>
      <xdr:nvCxnSpPr>
        <xdr:cNvPr id="14" name="直接连接符 13"/>
        <xdr:cNvCxnSpPr/>
      </xdr:nvCxnSpPr>
      <xdr:spPr>
        <a:xfrm>
          <a:off x="11049000" y="198183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12</xdr:row>
      <xdr:rowOff>123825</xdr:rowOff>
    </xdr:from>
    <xdr:to>
      <xdr:col>26</xdr:col>
      <xdr:colOff>635000</xdr:colOff>
      <xdr:row>12</xdr:row>
      <xdr:rowOff>124460</xdr:rowOff>
    </xdr:to>
    <xdr:cxnSp>
      <xdr:nvCxnSpPr>
        <xdr:cNvPr id="15" name="直接连接符 14"/>
        <xdr:cNvCxnSpPr/>
      </xdr:nvCxnSpPr>
      <xdr:spPr>
        <a:xfrm>
          <a:off x="11049000" y="274764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635000</xdr:colOff>
      <xdr:row>9</xdr:row>
      <xdr:rowOff>123825</xdr:rowOff>
    </xdr:from>
    <xdr:to>
      <xdr:col>26</xdr:col>
      <xdr:colOff>635635</xdr:colOff>
      <xdr:row>12</xdr:row>
      <xdr:rowOff>123825</xdr:rowOff>
    </xdr:to>
    <xdr:cxnSp>
      <xdr:nvCxnSpPr>
        <xdr:cNvPr id="16" name="直接连接符 15"/>
        <xdr:cNvCxnSpPr/>
      </xdr:nvCxnSpPr>
      <xdr:spPr>
        <a:xfrm>
          <a:off x="11557000" y="1981835"/>
          <a:ext cx="635" cy="76581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590550</xdr:colOff>
      <xdr:row>9</xdr:row>
      <xdr:rowOff>127000</xdr:rowOff>
    </xdr:from>
    <xdr:ext cx="315595" cy="674370"/>
    <xdr:sp>
      <xdr:nvSpPr>
        <xdr:cNvPr id="17" name="文本框 16"/>
        <xdr:cNvSpPr txBox="1"/>
      </xdr:nvSpPr>
      <xdr:spPr>
        <a:xfrm>
          <a:off x="11512550" y="1985010"/>
          <a:ext cx="315595" cy="6743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土265.0(58m)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0</xdr:colOff>
      <xdr:row>14</xdr:row>
      <xdr:rowOff>123825</xdr:rowOff>
    </xdr:from>
    <xdr:to>
      <xdr:col>26</xdr:col>
      <xdr:colOff>508000</xdr:colOff>
      <xdr:row>14</xdr:row>
      <xdr:rowOff>124460</xdr:rowOff>
    </xdr:to>
    <xdr:cxnSp>
      <xdr:nvCxnSpPr>
        <xdr:cNvPr id="18" name="直接连接符 17"/>
        <xdr:cNvCxnSpPr/>
      </xdr:nvCxnSpPr>
      <xdr:spPr>
        <a:xfrm>
          <a:off x="10922000" y="325818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</xdr:row>
      <xdr:rowOff>123825</xdr:rowOff>
    </xdr:from>
    <xdr:to>
      <xdr:col>26</xdr:col>
      <xdr:colOff>508000</xdr:colOff>
      <xdr:row>15</xdr:row>
      <xdr:rowOff>124460</xdr:rowOff>
    </xdr:to>
    <xdr:cxnSp>
      <xdr:nvCxnSpPr>
        <xdr:cNvPr id="19" name="直接连接符 18"/>
        <xdr:cNvCxnSpPr/>
      </xdr:nvCxnSpPr>
      <xdr:spPr>
        <a:xfrm>
          <a:off x="10922000" y="351345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508000</xdr:colOff>
      <xdr:row>14</xdr:row>
      <xdr:rowOff>123825</xdr:rowOff>
    </xdr:from>
    <xdr:to>
      <xdr:col>26</xdr:col>
      <xdr:colOff>508635</xdr:colOff>
      <xdr:row>15</xdr:row>
      <xdr:rowOff>123825</xdr:rowOff>
    </xdr:to>
    <xdr:cxnSp>
      <xdr:nvCxnSpPr>
        <xdr:cNvPr id="20" name="直接连接符 19"/>
        <xdr:cNvCxnSpPr/>
      </xdr:nvCxnSpPr>
      <xdr:spPr>
        <a:xfrm>
          <a:off x="11430000" y="3258185"/>
          <a:ext cx="635" cy="25527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463550</xdr:colOff>
      <xdr:row>14</xdr:row>
      <xdr:rowOff>95250</xdr:rowOff>
    </xdr:from>
    <xdr:ext cx="315595" cy="570230"/>
    <xdr:sp>
      <xdr:nvSpPr>
        <xdr:cNvPr id="21" name="文本框 20"/>
        <xdr:cNvSpPr txBox="1"/>
      </xdr:nvSpPr>
      <xdr:spPr>
        <a:xfrm>
          <a:off x="11385550" y="3229610"/>
          <a:ext cx="315595" cy="5702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土2.4(22m)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23</xdr:row>
      <xdr:rowOff>123825</xdr:rowOff>
    </xdr:from>
    <xdr:to>
      <xdr:col>26</xdr:col>
      <xdr:colOff>2206625</xdr:colOff>
      <xdr:row>23</xdr:row>
      <xdr:rowOff>124460</xdr:rowOff>
    </xdr:to>
    <xdr:cxnSp>
      <xdr:nvCxnSpPr>
        <xdr:cNvPr id="22" name="直接连接符 21"/>
        <xdr:cNvCxnSpPr/>
      </xdr:nvCxnSpPr>
      <xdr:spPr>
        <a:xfrm>
          <a:off x="11049000" y="5555615"/>
          <a:ext cx="2079625" cy="63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209550</xdr:colOff>
      <xdr:row>22</xdr:row>
      <xdr:rowOff>165100</xdr:rowOff>
    </xdr:from>
    <xdr:ext cx="1163955" cy="359410"/>
    <xdr:sp>
      <xdr:nvSpPr>
        <xdr:cNvPr id="23" name="文本框 22"/>
        <xdr:cNvSpPr txBox="1"/>
      </xdr:nvSpPr>
      <xdr:spPr>
        <a:xfrm>
          <a:off x="11131550" y="5341620"/>
          <a:ext cx="1163955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土1890.2(1269m)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弃方(到弃土坑K2+340)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 editAs="oneCell">
    <xdr:from>
      <xdr:col>25</xdr:col>
      <xdr:colOff>105410</xdr:colOff>
      <xdr:row>37</xdr:row>
      <xdr:rowOff>93345</xdr:rowOff>
    </xdr:from>
    <xdr:to>
      <xdr:col>26</xdr:col>
      <xdr:colOff>347980</xdr:colOff>
      <xdr:row>38</xdr:row>
      <xdr:rowOff>210185</xdr:rowOff>
    </xdr:to>
    <xdr:pic>
      <xdr:nvPicPr>
        <xdr:cNvPr id="24" name="图片 23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598785" y="909891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37</xdr:row>
      <xdr:rowOff>50800</xdr:rowOff>
    </xdr:from>
    <xdr:to>
      <xdr:col>12</xdr:col>
      <xdr:colOff>45085</xdr:colOff>
      <xdr:row>38</xdr:row>
      <xdr:rowOff>203200</xdr:rowOff>
    </xdr:to>
    <xdr:pic>
      <xdr:nvPicPr>
        <xdr:cNvPr id="25" name="图片 24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4064000" y="9056370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0</xdr:colOff>
      <xdr:row>14</xdr:row>
      <xdr:rowOff>123825</xdr:rowOff>
    </xdr:from>
    <xdr:to>
      <xdr:col>26</xdr:col>
      <xdr:colOff>127000</xdr:colOff>
      <xdr:row>14</xdr:row>
      <xdr:rowOff>124460</xdr:rowOff>
    </xdr:to>
    <xdr:cxnSp>
      <xdr:nvCxnSpPr>
        <xdr:cNvPr id="4" name="直接连接符 3"/>
        <xdr:cNvCxnSpPr/>
      </xdr:nvCxnSpPr>
      <xdr:spPr>
        <a:xfrm>
          <a:off x="10883900" y="325818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8</xdr:row>
      <xdr:rowOff>0</xdr:rowOff>
    </xdr:from>
    <xdr:to>
      <xdr:col>26</xdr:col>
      <xdr:colOff>127635</xdr:colOff>
      <xdr:row>14</xdr:row>
      <xdr:rowOff>123825</xdr:rowOff>
    </xdr:to>
    <xdr:cxnSp>
      <xdr:nvCxnSpPr>
        <xdr:cNvPr id="5" name="直接连接符 4"/>
        <xdr:cNvCxnSpPr/>
      </xdr:nvCxnSpPr>
      <xdr:spPr>
        <a:xfrm>
          <a:off x="11010900" y="1602740"/>
          <a:ext cx="635" cy="165544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</xdr:row>
      <xdr:rowOff>123825</xdr:rowOff>
    </xdr:from>
    <xdr:to>
      <xdr:col>26</xdr:col>
      <xdr:colOff>127000</xdr:colOff>
      <xdr:row>15</xdr:row>
      <xdr:rowOff>124460</xdr:rowOff>
    </xdr:to>
    <xdr:cxnSp>
      <xdr:nvCxnSpPr>
        <xdr:cNvPr id="6" name="直接连接符 5"/>
        <xdr:cNvCxnSpPr/>
      </xdr:nvCxnSpPr>
      <xdr:spPr>
        <a:xfrm>
          <a:off x="10883900" y="351345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18</xdr:row>
      <xdr:rowOff>82550</xdr:rowOff>
    </xdr:from>
    <xdr:to>
      <xdr:col>26</xdr:col>
      <xdr:colOff>127000</xdr:colOff>
      <xdr:row>18</xdr:row>
      <xdr:rowOff>83185</xdr:rowOff>
    </xdr:to>
    <xdr:cxnSp>
      <xdr:nvCxnSpPr>
        <xdr:cNvPr id="7" name="直接连接符 6"/>
        <xdr:cNvCxnSpPr/>
      </xdr:nvCxnSpPr>
      <xdr:spPr>
        <a:xfrm>
          <a:off x="10883900" y="4237990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15</xdr:row>
      <xdr:rowOff>123825</xdr:rowOff>
    </xdr:from>
    <xdr:to>
      <xdr:col>26</xdr:col>
      <xdr:colOff>127635</xdr:colOff>
      <xdr:row>18</xdr:row>
      <xdr:rowOff>82550</xdr:rowOff>
    </xdr:to>
    <xdr:cxnSp>
      <xdr:nvCxnSpPr>
        <xdr:cNvPr id="8" name="直接连接符 7"/>
        <xdr:cNvCxnSpPr/>
      </xdr:nvCxnSpPr>
      <xdr:spPr>
        <a:xfrm>
          <a:off x="11010900" y="3513455"/>
          <a:ext cx="635" cy="7245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18</xdr:row>
      <xdr:rowOff>165100</xdr:rowOff>
    </xdr:from>
    <xdr:to>
      <xdr:col>26</xdr:col>
      <xdr:colOff>127000</xdr:colOff>
      <xdr:row>18</xdr:row>
      <xdr:rowOff>165735</xdr:rowOff>
    </xdr:to>
    <xdr:cxnSp>
      <xdr:nvCxnSpPr>
        <xdr:cNvPr id="9" name="直接连接符 8"/>
        <xdr:cNvCxnSpPr/>
      </xdr:nvCxnSpPr>
      <xdr:spPr>
        <a:xfrm>
          <a:off x="10883900" y="4320540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123825</xdr:rowOff>
    </xdr:from>
    <xdr:to>
      <xdr:col>26</xdr:col>
      <xdr:colOff>127000</xdr:colOff>
      <xdr:row>19</xdr:row>
      <xdr:rowOff>124460</xdr:rowOff>
    </xdr:to>
    <xdr:cxnSp>
      <xdr:nvCxnSpPr>
        <xdr:cNvPr id="10" name="直接连接符 9"/>
        <xdr:cNvCxnSpPr/>
      </xdr:nvCxnSpPr>
      <xdr:spPr>
        <a:xfrm>
          <a:off x="10883900" y="453453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18</xdr:row>
      <xdr:rowOff>165100</xdr:rowOff>
    </xdr:from>
    <xdr:to>
      <xdr:col>26</xdr:col>
      <xdr:colOff>127635</xdr:colOff>
      <xdr:row>19</xdr:row>
      <xdr:rowOff>123825</xdr:rowOff>
    </xdr:to>
    <xdr:cxnSp>
      <xdr:nvCxnSpPr>
        <xdr:cNvPr id="11" name="直接连接符 10"/>
        <xdr:cNvCxnSpPr/>
      </xdr:nvCxnSpPr>
      <xdr:spPr>
        <a:xfrm>
          <a:off x="11010900" y="4320540"/>
          <a:ext cx="635" cy="21399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21</xdr:row>
      <xdr:rowOff>123825</xdr:rowOff>
    </xdr:from>
    <xdr:to>
      <xdr:col>26</xdr:col>
      <xdr:colOff>127000</xdr:colOff>
      <xdr:row>21</xdr:row>
      <xdr:rowOff>124460</xdr:rowOff>
    </xdr:to>
    <xdr:cxnSp>
      <xdr:nvCxnSpPr>
        <xdr:cNvPr id="12" name="直接连接符 11"/>
        <xdr:cNvCxnSpPr/>
      </xdr:nvCxnSpPr>
      <xdr:spPr>
        <a:xfrm>
          <a:off x="10883900" y="504507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27</xdr:row>
      <xdr:rowOff>123825</xdr:rowOff>
    </xdr:from>
    <xdr:to>
      <xdr:col>26</xdr:col>
      <xdr:colOff>127000</xdr:colOff>
      <xdr:row>27</xdr:row>
      <xdr:rowOff>124460</xdr:rowOff>
    </xdr:to>
    <xdr:cxnSp>
      <xdr:nvCxnSpPr>
        <xdr:cNvPr id="13" name="直接连接符 12"/>
        <xdr:cNvCxnSpPr/>
      </xdr:nvCxnSpPr>
      <xdr:spPr>
        <a:xfrm>
          <a:off x="10883900" y="657669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21</xdr:row>
      <xdr:rowOff>123825</xdr:rowOff>
    </xdr:from>
    <xdr:to>
      <xdr:col>26</xdr:col>
      <xdr:colOff>127635</xdr:colOff>
      <xdr:row>27</xdr:row>
      <xdr:rowOff>123825</xdr:rowOff>
    </xdr:to>
    <xdr:cxnSp>
      <xdr:nvCxnSpPr>
        <xdr:cNvPr id="14" name="直接连接符 13"/>
        <xdr:cNvCxnSpPr/>
      </xdr:nvCxnSpPr>
      <xdr:spPr>
        <a:xfrm>
          <a:off x="11010900" y="5045075"/>
          <a:ext cx="635" cy="153162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28</xdr:row>
      <xdr:rowOff>123825</xdr:rowOff>
    </xdr:from>
    <xdr:to>
      <xdr:col>26</xdr:col>
      <xdr:colOff>127000</xdr:colOff>
      <xdr:row>28</xdr:row>
      <xdr:rowOff>124460</xdr:rowOff>
    </xdr:to>
    <xdr:cxnSp>
      <xdr:nvCxnSpPr>
        <xdr:cNvPr id="15" name="直接连接符 14"/>
        <xdr:cNvCxnSpPr/>
      </xdr:nvCxnSpPr>
      <xdr:spPr>
        <a:xfrm>
          <a:off x="10883900" y="683196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28</xdr:row>
      <xdr:rowOff>123825</xdr:rowOff>
    </xdr:from>
    <xdr:to>
      <xdr:col>26</xdr:col>
      <xdr:colOff>127635</xdr:colOff>
      <xdr:row>35</xdr:row>
      <xdr:rowOff>247650</xdr:rowOff>
    </xdr:to>
    <xdr:cxnSp>
      <xdr:nvCxnSpPr>
        <xdr:cNvPr id="16" name="直接连接符 15"/>
        <xdr:cNvCxnSpPr/>
      </xdr:nvCxnSpPr>
      <xdr:spPr>
        <a:xfrm>
          <a:off x="11010900" y="6831965"/>
          <a:ext cx="635" cy="191071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10</xdr:row>
      <xdr:rowOff>123825</xdr:rowOff>
    </xdr:from>
    <xdr:to>
      <xdr:col>26</xdr:col>
      <xdr:colOff>635000</xdr:colOff>
      <xdr:row>10</xdr:row>
      <xdr:rowOff>124460</xdr:rowOff>
    </xdr:to>
    <xdr:cxnSp>
      <xdr:nvCxnSpPr>
        <xdr:cNvPr id="17" name="直接连接符 16"/>
        <xdr:cNvCxnSpPr/>
      </xdr:nvCxnSpPr>
      <xdr:spPr>
        <a:xfrm>
          <a:off x="11010900" y="223710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16</xdr:row>
      <xdr:rowOff>123825</xdr:rowOff>
    </xdr:from>
    <xdr:to>
      <xdr:col>26</xdr:col>
      <xdr:colOff>635000</xdr:colOff>
      <xdr:row>16</xdr:row>
      <xdr:rowOff>124460</xdr:rowOff>
    </xdr:to>
    <xdr:cxnSp>
      <xdr:nvCxnSpPr>
        <xdr:cNvPr id="18" name="直接连接符 17"/>
        <xdr:cNvCxnSpPr/>
      </xdr:nvCxnSpPr>
      <xdr:spPr>
        <a:xfrm>
          <a:off x="11010900" y="376872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635000</xdr:colOff>
      <xdr:row>10</xdr:row>
      <xdr:rowOff>123825</xdr:rowOff>
    </xdr:from>
    <xdr:to>
      <xdr:col>26</xdr:col>
      <xdr:colOff>635635</xdr:colOff>
      <xdr:row>16</xdr:row>
      <xdr:rowOff>123825</xdr:rowOff>
    </xdr:to>
    <xdr:cxnSp>
      <xdr:nvCxnSpPr>
        <xdr:cNvPr id="19" name="直接连接符 18"/>
        <xdr:cNvCxnSpPr/>
      </xdr:nvCxnSpPr>
      <xdr:spPr>
        <a:xfrm>
          <a:off x="11518900" y="2237105"/>
          <a:ext cx="635" cy="153162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590550</xdr:colOff>
      <xdr:row>10</xdr:row>
      <xdr:rowOff>120650</xdr:rowOff>
    </xdr:from>
    <xdr:ext cx="315595" cy="725805"/>
    <xdr:sp>
      <xdr:nvSpPr>
        <xdr:cNvPr id="20" name="文本框 19"/>
        <xdr:cNvSpPr txBox="1"/>
      </xdr:nvSpPr>
      <xdr:spPr>
        <a:xfrm>
          <a:off x="11474450" y="2233930"/>
          <a:ext cx="315595" cy="7258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土184.9(117m)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18</xdr:row>
      <xdr:rowOff>123825</xdr:rowOff>
    </xdr:from>
    <xdr:to>
      <xdr:col>26</xdr:col>
      <xdr:colOff>2206625</xdr:colOff>
      <xdr:row>18</xdr:row>
      <xdr:rowOff>124460</xdr:rowOff>
    </xdr:to>
    <xdr:cxnSp>
      <xdr:nvCxnSpPr>
        <xdr:cNvPr id="21" name="直接连接符 20"/>
        <xdr:cNvCxnSpPr/>
      </xdr:nvCxnSpPr>
      <xdr:spPr>
        <a:xfrm>
          <a:off x="11010900" y="4279265"/>
          <a:ext cx="2079625" cy="63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209550</xdr:colOff>
      <xdr:row>17</xdr:row>
      <xdr:rowOff>196850</xdr:rowOff>
    </xdr:from>
    <xdr:ext cx="1163955" cy="359410"/>
    <xdr:sp>
      <xdr:nvSpPr>
        <xdr:cNvPr id="22" name="文本框 21"/>
        <xdr:cNvSpPr txBox="1"/>
      </xdr:nvSpPr>
      <xdr:spPr>
        <a:xfrm>
          <a:off x="11093450" y="4097020"/>
          <a:ext cx="1163955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土71.6(1646m)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弃方(到弃土坑K2+340)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0</xdr:colOff>
      <xdr:row>20</xdr:row>
      <xdr:rowOff>123825</xdr:rowOff>
    </xdr:from>
    <xdr:to>
      <xdr:col>26</xdr:col>
      <xdr:colOff>508000</xdr:colOff>
      <xdr:row>20</xdr:row>
      <xdr:rowOff>124460</xdr:rowOff>
    </xdr:to>
    <xdr:cxnSp>
      <xdr:nvCxnSpPr>
        <xdr:cNvPr id="23" name="直接连接符 22"/>
        <xdr:cNvCxnSpPr/>
      </xdr:nvCxnSpPr>
      <xdr:spPr>
        <a:xfrm>
          <a:off x="10883900" y="4789805"/>
          <a:ext cx="508000" cy="635"/>
        </a:xfrm>
        <a:prstGeom prst="line">
          <a:avLst/>
        </a:prstGeom>
        <a:ln>
          <a:head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21</xdr:row>
      <xdr:rowOff>123825</xdr:rowOff>
    </xdr:from>
    <xdr:to>
      <xdr:col>26</xdr:col>
      <xdr:colOff>508000</xdr:colOff>
      <xdr:row>21</xdr:row>
      <xdr:rowOff>124460</xdr:rowOff>
    </xdr:to>
    <xdr:cxnSp>
      <xdr:nvCxnSpPr>
        <xdr:cNvPr id="24" name="直接连接符 23"/>
        <xdr:cNvCxnSpPr/>
      </xdr:nvCxnSpPr>
      <xdr:spPr>
        <a:xfrm>
          <a:off x="10883900" y="5045075"/>
          <a:ext cx="508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508000</xdr:colOff>
      <xdr:row>20</xdr:row>
      <xdr:rowOff>123825</xdr:rowOff>
    </xdr:from>
    <xdr:to>
      <xdr:col>26</xdr:col>
      <xdr:colOff>508635</xdr:colOff>
      <xdr:row>21</xdr:row>
      <xdr:rowOff>123825</xdr:rowOff>
    </xdr:to>
    <xdr:cxnSp>
      <xdr:nvCxnSpPr>
        <xdr:cNvPr id="25" name="直接连接符 24"/>
        <xdr:cNvCxnSpPr/>
      </xdr:nvCxnSpPr>
      <xdr:spPr>
        <a:xfrm>
          <a:off x="11391900" y="4789805"/>
          <a:ext cx="635" cy="25527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463550</xdr:colOff>
      <xdr:row>20</xdr:row>
      <xdr:rowOff>57150</xdr:rowOff>
    </xdr:from>
    <xdr:ext cx="315595" cy="570230"/>
    <xdr:sp>
      <xdr:nvSpPr>
        <xdr:cNvPr id="26" name="文本框 25"/>
        <xdr:cNvSpPr txBox="1"/>
      </xdr:nvSpPr>
      <xdr:spPr>
        <a:xfrm>
          <a:off x="11347450" y="4723130"/>
          <a:ext cx="315595" cy="5702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vert270" wrap="none" rtlCol="0" anchor="t">
          <a:spAutoFit/>
        </a:bodyPr>
        <a:p>
          <a:pPr algn="l"/>
          <a:r>
            <a:rPr lang="zh-CN" altLang="en-US" sz="800">
              <a:solidFill>
                <a:srgbClr val="000000"/>
              </a:solidFill>
            </a:rPr>
            <a:t>土6.2(13m)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24</xdr:row>
      <xdr:rowOff>123825</xdr:rowOff>
    </xdr:from>
    <xdr:to>
      <xdr:col>26</xdr:col>
      <xdr:colOff>2206625</xdr:colOff>
      <xdr:row>24</xdr:row>
      <xdr:rowOff>124460</xdr:rowOff>
    </xdr:to>
    <xdr:cxnSp>
      <xdr:nvCxnSpPr>
        <xdr:cNvPr id="27" name="直接连接符 26"/>
        <xdr:cNvCxnSpPr/>
      </xdr:nvCxnSpPr>
      <xdr:spPr>
        <a:xfrm>
          <a:off x="11010900" y="5810885"/>
          <a:ext cx="2079625" cy="63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209550</xdr:colOff>
      <xdr:row>23</xdr:row>
      <xdr:rowOff>158750</xdr:rowOff>
    </xdr:from>
    <xdr:ext cx="1163955" cy="358140"/>
    <xdr:sp>
      <xdr:nvSpPr>
        <xdr:cNvPr id="28" name="文本框 27"/>
        <xdr:cNvSpPr txBox="1"/>
      </xdr:nvSpPr>
      <xdr:spPr>
        <a:xfrm>
          <a:off x="11093450" y="5590540"/>
          <a:ext cx="1163955" cy="3581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土154.6(1712m)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弃方(到弃土坑K2+340)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>
    <xdr:from>
      <xdr:col>26</xdr:col>
      <xdr:colOff>127000</xdr:colOff>
      <xdr:row>32</xdr:row>
      <xdr:rowOff>123825</xdr:rowOff>
    </xdr:from>
    <xdr:to>
      <xdr:col>26</xdr:col>
      <xdr:colOff>2206625</xdr:colOff>
      <xdr:row>32</xdr:row>
      <xdr:rowOff>124460</xdr:rowOff>
    </xdr:to>
    <xdr:cxnSp>
      <xdr:nvCxnSpPr>
        <xdr:cNvPr id="29" name="直接连接符 28"/>
        <xdr:cNvCxnSpPr/>
      </xdr:nvCxnSpPr>
      <xdr:spPr>
        <a:xfrm>
          <a:off x="11010900" y="7853045"/>
          <a:ext cx="2079625" cy="635"/>
        </a:xfrm>
        <a:prstGeom prst="line">
          <a:avLst/>
        </a:prstGeom>
        <a:ln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209550</xdr:colOff>
      <xdr:row>31</xdr:row>
      <xdr:rowOff>107950</xdr:rowOff>
    </xdr:from>
    <xdr:ext cx="589280" cy="358140"/>
    <xdr:sp>
      <xdr:nvSpPr>
        <xdr:cNvPr id="30" name="文本框 29"/>
        <xdr:cNvSpPr txBox="1"/>
      </xdr:nvSpPr>
      <xdr:spPr>
        <a:xfrm>
          <a:off x="11093450" y="7581900"/>
          <a:ext cx="589280" cy="3581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rtlCol="0" anchor="t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土754.1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就地弃方</a:t>
          </a:r>
          <a:endParaRPr lang="zh-CN" altLang="en-US">
            <a:solidFill>
              <a:srgbClr val="000000"/>
            </a:solidFill>
          </a:endParaRPr>
        </a:p>
      </xdr:txBody>
    </xdr:sp>
    <xdr:clientData/>
  </xdr:oneCellAnchor>
  <xdr:twoCellAnchor editAs="oneCell">
    <xdr:from>
      <xdr:col>25</xdr:col>
      <xdr:colOff>102235</xdr:colOff>
      <xdr:row>37</xdr:row>
      <xdr:rowOff>106045</xdr:rowOff>
    </xdr:from>
    <xdr:to>
      <xdr:col>26</xdr:col>
      <xdr:colOff>344805</xdr:colOff>
      <xdr:row>38</xdr:row>
      <xdr:rowOff>222885</xdr:rowOff>
    </xdr:to>
    <xdr:pic>
      <xdr:nvPicPr>
        <xdr:cNvPr id="31" name="图片 30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557510" y="911161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37</xdr:row>
      <xdr:rowOff>63500</xdr:rowOff>
    </xdr:from>
    <xdr:to>
      <xdr:col>12</xdr:col>
      <xdr:colOff>45085</xdr:colOff>
      <xdr:row>38</xdr:row>
      <xdr:rowOff>215900</xdr:rowOff>
    </xdr:to>
    <xdr:pic>
      <xdr:nvPicPr>
        <xdr:cNvPr id="32" name="图片 31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4025900" y="9069070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0</xdr:colOff>
      <xdr:row>10</xdr:row>
      <xdr:rowOff>123825</xdr:rowOff>
    </xdr:from>
    <xdr:to>
      <xdr:col>26</xdr:col>
      <xdr:colOff>127000</xdr:colOff>
      <xdr:row>10</xdr:row>
      <xdr:rowOff>124460</xdr:rowOff>
    </xdr:to>
    <xdr:cxnSp>
      <xdr:nvCxnSpPr>
        <xdr:cNvPr id="4" name="直接连接符 3"/>
        <xdr:cNvCxnSpPr/>
      </xdr:nvCxnSpPr>
      <xdr:spPr>
        <a:xfrm>
          <a:off x="10883900" y="2237105"/>
          <a:ext cx="127000" cy="63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8</xdr:row>
      <xdr:rowOff>0</xdr:rowOff>
    </xdr:from>
    <xdr:to>
      <xdr:col>26</xdr:col>
      <xdr:colOff>127635</xdr:colOff>
      <xdr:row>10</xdr:row>
      <xdr:rowOff>123825</xdr:rowOff>
    </xdr:to>
    <xdr:cxnSp>
      <xdr:nvCxnSpPr>
        <xdr:cNvPr id="5" name="直接连接符 4"/>
        <xdr:cNvCxnSpPr/>
      </xdr:nvCxnSpPr>
      <xdr:spPr>
        <a:xfrm>
          <a:off x="11010900" y="1602740"/>
          <a:ext cx="635" cy="634365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25</xdr:col>
      <xdr:colOff>89535</xdr:colOff>
      <xdr:row>37</xdr:row>
      <xdr:rowOff>106045</xdr:rowOff>
    </xdr:from>
    <xdr:to>
      <xdr:col>26</xdr:col>
      <xdr:colOff>332105</xdr:colOff>
      <xdr:row>38</xdr:row>
      <xdr:rowOff>222885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544810" y="911161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454025</xdr:colOff>
      <xdr:row>37</xdr:row>
      <xdr:rowOff>63500</xdr:rowOff>
    </xdr:from>
    <xdr:to>
      <xdr:col>12</xdr:col>
      <xdr:colOff>32385</xdr:colOff>
      <xdr:row>38</xdr:row>
      <xdr:rowOff>215900</xdr:rowOff>
    </xdr:to>
    <xdr:pic>
      <xdr:nvPicPr>
        <xdr:cNvPr id="7" name="图片 6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4013200" y="9069070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415925</xdr:colOff>
      <xdr:row>37</xdr:row>
      <xdr:rowOff>12700</xdr:rowOff>
    </xdr:from>
    <xdr:to>
      <xdr:col>11</xdr:col>
      <xdr:colOff>68580</xdr:colOff>
      <xdr:row>38</xdr:row>
      <xdr:rowOff>168910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EAECEE"/>
            </a:clrFrom>
            <a:clrTo>
              <a:srgbClr val="EAECEE">
                <a:alpha val="0"/>
              </a:srgbClr>
            </a:clrTo>
          </a:clrChange>
        </a:blip>
        <a:stretch>
          <a:fillRect/>
        </a:stretch>
      </xdr:blipFill>
      <xdr:spPr>
        <a:xfrm>
          <a:off x="3883025" y="9018270"/>
          <a:ext cx="78613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394335</xdr:colOff>
      <xdr:row>37</xdr:row>
      <xdr:rowOff>53975</xdr:rowOff>
    </xdr:from>
    <xdr:to>
      <xdr:col>26</xdr:col>
      <xdr:colOff>88265</xdr:colOff>
      <xdr:row>38</xdr:row>
      <xdr:rowOff>149225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EAECEE"/>
            </a:clrFrom>
            <a:clrTo>
              <a:srgbClr val="EAECEE">
                <a:alpha val="0"/>
              </a:srgbClr>
            </a:clrTo>
          </a:clrChange>
        </a:blip>
        <a:stretch>
          <a:fillRect/>
        </a:stretch>
      </xdr:blipFill>
      <xdr:spPr>
        <a:xfrm>
          <a:off x="10290810" y="9059545"/>
          <a:ext cx="589280" cy="3505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N47"/>
  <sheetViews>
    <sheetView zoomScale="80" zoomScaleNormal="80" zoomScaleSheetLayoutView="75" workbookViewId="0">
      <pane xSplit="1" ySplit="8" topLeftCell="B16" activePane="bottomRight" state="frozen"/>
      <selection/>
      <selection pane="topRight"/>
      <selection pane="bottomLeft"/>
      <selection pane="bottomRight" activeCell="P41" sqref="P41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7"/>
      <c r="T3" s="7"/>
      <c r="U3" s="7"/>
      <c r="V3" s="7"/>
      <c r="W3" s="7"/>
      <c r="X3" s="7"/>
      <c r="Y3" s="7"/>
      <c r="Z3" s="7"/>
      <c r="AA3" s="7" t="s">
        <v>2</v>
      </c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 t="s">
        <v>29</v>
      </c>
      <c r="B9" s="34">
        <v>0.166</v>
      </c>
      <c r="C9" s="34">
        <v>4.247</v>
      </c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 t="s">
        <v>30</v>
      </c>
      <c r="B10" s="42">
        <v>0.144</v>
      </c>
      <c r="C10" s="42">
        <v>4.253</v>
      </c>
      <c r="D10" s="43">
        <v>20</v>
      </c>
      <c r="E10" s="44">
        <v>3.1</v>
      </c>
      <c r="F10" s="45"/>
      <c r="G10" s="44"/>
      <c r="H10" s="45">
        <v>30</v>
      </c>
      <c r="I10" s="44">
        <v>0.93</v>
      </c>
      <c r="J10" s="45"/>
      <c r="K10" s="44"/>
      <c r="L10" s="45">
        <v>30</v>
      </c>
      <c r="M10" s="44">
        <v>0.93</v>
      </c>
      <c r="N10" s="45">
        <v>40</v>
      </c>
      <c r="O10" s="44">
        <v>1.24</v>
      </c>
      <c r="P10" s="45"/>
      <c r="Q10" s="44"/>
      <c r="R10" s="44">
        <v>85</v>
      </c>
      <c r="S10" s="44">
        <v>82.83</v>
      </c>
      <c r="T10" s="44">
        <v>2.17</v>
      </c>
      <c r="U10" s="44">
        <v>0.93</v>
      </c>
      <c r="V10" s="44">
        <v>2.17</v>
      </c>
      <c r="W10" s="44">
        <v>81.9</v>
      </c>
      <c r="X10" s="44"/>
      <c r="Y10" s="44"/>
      <c r="Z10" s="44"/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 t="s">
        <v>31</v>
      </c>
      <c r="B11" s="42">
        <v>0.082</v>
      </c>
      <c r="C11" s="42">
        <v>4.305</v>
      </c>
      <c r="D11" s="43">
        <v>15.867</v>
      </c>
      <c r="E11" s="44">
        <v>1.792971</v>
      </c>
      <c r="F11" s="45"/>
      <c r="G11" s="44"/>
      <c r="H11" s="45">
        <v>30</v>
      </c>
      <c r="I11" s="44">
        <v>0.5378913</v>
      </c>
      <c r="J11" s="45"/>
      <c r="K11" s="44"/>
      <c r="L11" s="45">
        <v>30</v>
      </c>
      <c r="M11" s="44">
        <v>0.5378913</v>
      </c>
      <c r="N11" s="45">
        <v>40</v>
      </c>
      <c r="O11" s="44">
        <v>0.7171884</v>
      </c>
      <c r="P11" s="45"/>
      <c r="Q11" s="44"/>
      <c r="R11" s="44">
        <v>67.894893</v>
      </c>
      <c r="S11" s="44">
        <v>66.6398133</v>
      </c>
      <c r="T11" s="44">
        <v>1.2550797</v>
      </c>
      <c r="U11" s="44">
        <v>0.5378913</v>
      </c>
      <c r="V11" s="44">
        <v>1.2550797</v>
      </c>
      <c r="W11" s="44">
        <v>66.101922</v>
      </c>
      <c r="X11" s="44"/>
      <c r="Y11" s="44"/>
      <c r="Z11" s="44"/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 t="s">
        <v>32</v>
      </c>
      <c r="B12" s="42">
        <v>0.079</v>
      </c>
      <c r="C12" s="42">
        <v>2.983</v>
      </c>
      <c r="D12" s="43">
        <v>25.358</v>
      </c>
      <c r="E12" s="44">
        <v>2.041319</v>
      </c>
      <c r="F12" s="45"/>
      <c r="G12" s="44"/>
      <c r="H12" s="45">
        <v>30</v>
      </c>
      <c r="I12" s="44">
        <v>0.6123957</v>
      </c>
      <c r="J12" s="45"/>
      <c r="K12" s="44"/>
      <c r="L12" s="45">
        <v>30</v>
      </c>
      <c r="M12" s="44">
        <v>0.6123957</v>
      </c>
      <c r="N12" s="45">
        <v>40</v>
      </c>
      <c r="O12" s="44">
        <v>0.8165276</v>
      </c>
      <c r="P12" s="45"/>
      <c r="Q12" s="44"/>
      <c r="R12" s="44">
        <v>92.404552</v>
      </c>
      <c r="S12" s="44">
        <v>90.9756287</v>
      </c>
      <c r="T12" s="44">
        <v>1.4289233</v>
      </c>
      <c r="U12" s="44">
        <v>0.6123957</v>
      </c>
      <c r="V12" s="44">
        <v>1.4289233</v>
      </c>
      <c r="W12" s="44">
        <v>90.363233</v>
      </c>
      <c r="X12" s="44"/>
      <c r="Y12" s="44"/>
      <c r="Z12" s="44"/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 t="s">
        <v>33</v>
      </c>
      <c r="B13" s="42">
        <v>0.161</v>
      </c>
      <c r="C13" s="42">
        <v>2.034</v>
      </c>
      <c r="D13" s="43">
        <v>18.775</v>
      </c>
      <c r="E13" s="44">
        <v>2.253</v>
      </c>
      <c r="F13" s="45"/>
      <c r="G13" s="44"/>
      <c r="H13" s="45">
        <v>30</v>
      </c>
      <c r="I13" s="44">
        <v>0.6759</v>
      </c>
      <c r="J13" s="45"/>
      <c r="K13" s="44"/>
      <c r="L13" s="45">
        <v>30</v>
      </c>
      <c r="M13" s="44">
        <v>0.6759</v>
      </c>
      <c r="N13" s="45">
        <v>40</v>
      </c>
      <c r="O13" s="44">
        <v>0.9012</v>
      </c>
      <c r="P13" s="45"/>
      <c r="Q13" s="44"/>
      <c r="R13" s="44">
        <v>47.0970875</v>
      </c>
      <c r="S13" s="44">
        <v>45.5199875</v>
      </c>
      <c r="T13" s="44">
        <v>1.5771</v>
      </c>
      <c r="U13" s="44">
        <v>0.6759</v>
      </c>
      <c r="V13" s="44">
        <v>1.5771</v>
      </c>
      <c r="W13" s="44">
        <v>44.8440875</v>
      </c>
      <c r="X13" s="44"/>
      <c r="Y13" s="44"/>
      <c r="Z13" s="44"/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 t="s">
        <v>34</v>
      </c>
      <c r="B14" s="42">
        <v>0.477</v>
      </c>
      <c r="C14" s="42">
        <v>2.218</v>
      </c>
      <c r="D14" s="43">
        <v>10.516</v>
      </c>
      <c r="E14" s="44">
        <v>3.354604</v>
      </c>
      <c r="F14" s="45"/>
      <c r="G14" s="44"/>
      <c r="H14" s="45">
        <v>30</v>
      </c>
      <c r="I14" s="44">
        <v>1.0063812</v>
      </c>
      <c r="J14" s="45"/>
      <c r="K14" s="44"/>
      <c r="L14" s="45">
        <v>30</v>
      </c>
      <c r="M14" s="44">
        <v>1.0063812</v>
      </c>
      <c r="N14" s="45">
        <v>40</v>
      </c>
      <c r="O14" s="44">
        <v>1.3418416</v>
      </c>
      <c r="P14" s="45"/>
      <c r="Q14" s="44"/>
      <c r="R14" s="44">
        <v>22.357016</v>
      </c>
      <c r="S14" s="44">
        <v>20.0087932</v>
      </c>
      <c r="T14" s="44">
        <v>2.3482228</v>
      </c>
      <c r="U14" s="44">
        <v>1.0063812</v>
      </c>
      <c r="V14" s="44">
        <v>2.3482228</v>
      </c>
      <c r="W14" s="44">
        <v>19.002412</v>
      </c>
      <c r="X14" s="44"/>
      <c r="Y14" s="44"/>
      <c r="Z14" s="44"/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 t="s">
        <v>35</v>
      </c>
      <c r="B15" s="42">
        <v>0.5</v>
      </c>
      <c r="C15" s="42">
        <v>0.463</v>
      </c>
      <c r="D15" s="43">
        <v>9.48399999999999</v>
      </c>
      <c r="E15" s="44">
        <v>4.632934</v>
      </c>
      <c r="F15" s="45"/>
      <c r="G15" s="44"/>
      <c r="H15" s="45">
        <v>30</v>
      </c>
      <c r="I15" s="44">
        <v>1.3898802</v>
      </c>
      <c r="J15" s="45"/>
      <c r="K15" s="44"/>
      <c r="L15" s="45">
        <v>30</v>
      </c>
      <c r="M15" s="44">
        <v>1.3898802</v>
      </c>
      <c r="N15" s="45">
        <v>40</v>
      </c>
      <c r="O15" s="44">
        <v>1.8531736</v>
      </c>
      <c r="P15" s="45"/>
      <c r="Q15" s="44"/>
      <c r="R15" s="44">
        <v>12.713302</v>
      </c>
      <c r="S15" s="44">
        <v>9.47024819999999</v>
      </c>
      <c r="T15" s="44">
        <v>3.2430538</v>
      </c>
      <c r="U15" s="44">
        <v>1.3898802</v>
      </c>
      <c r="V15" s="44">
        <v>3.2430538</v>
      </c>
      <c r="W15" s="44">
        <v>8.080368</v>
      </c>
      <c r="X15" s="44"/>
      <c r="Y15" s="44"/>
      <c r="Z15" s="44"/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 t="s">
        <v>36</v>
      </c>
      <c r="B16" s="42">
        <v>2.299</v>
      </c>
      <c r="C16" s="42">
        <v>0.093</v>
      </c>
      <c r="D16" s="43">
        <v>18.806</v>
      </c>
      <c r="E16" s="44">
        <v>26.318997</v>
      </c>
      <c r="F16" s="45"/>
      <c r="G16" s="44"/>
      <c r="H16" s="45">
        <v>30</v>
      </c>
      <c r="I16" s="44">
        <v>7.8956991</v>
      </c>
      <c r="J16" s="45"/>
      <c r="K16" s="44"/>
      <c r="L16" s="45">
        <v>30</v>
      </c>
      <c r="M16" s="44">
        <v>7.8956991</v>
      </c>
      <c r="N16" s="45">
        <v>40</v>
      </c>
      <c r="O16" s="44">
        <v>10.5275988</v>
      </c>
      <c r="P16" s="45"/>
      <c r="Q16" s="44"/>
      <c r="R16" s="44">
        <v>5.228068</v>
      </c>
      <c r="S16" s="44">
        <v>5.228068</v>
      </c>
      <c r="T16" s="44"/>
      <c r="U16" s="44">
        <v>5.228068</v>
      </c>
      <c r="V16" s="44"/>
      <c r="W16" s="44"/>
      <c r="X16" s="44"/>
      <c r="Y16" s="44">
        <v>2.6676311</v>
      </c>
      <c r="Z16" s="44">
        <v>18.4232979</v>
      </c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 t="s">
        <v>37</v>
      </c>
      <c r="B17" s="42">
        <v>4.6</v>
      </c>
      <c r="C17" s="42">
        <v>0.044</v>
      </c>
      <c r="D17" s="43">
        <v>21.444</v>
      </c>
      <c r="E17" s="44">
        <v>73.971078</v>
      </c>
      <c r="F17" s="45"/>
      <c r="G17" s="44"/>
      <c r="H17" s="45">
        <v>30</v>
      </c>
      <c r="I17" s="44">
        <v>22.1913234</v>
      </c>
      <c r="J17" s="45"/>
      <c r="K17" s="44"/>
      <c r="L17" s="45">
        <v>30</v>
      </c>
      <c r="M17" s="44">
        <v>22.1913234</v>
      </c>
      <c r="N17" s="45">
        <v>40</v>
      </c>
      <c r="O17" s="44">
        <v>29.5884312</v>
      </c>
      <c r="P17" s="45"/>
      <c r="Q17" s="44"/>
      <c r="R17" s="44">
        <v>1.468914</v>
      </c>
      <c r="S17" s="44">
        <v>1.468914</v>
      </c>
      <c r="T17" s="44"/>
      <c r="U17" s="44">
        <v>1.468914</v>
      </c>
      <c r="V17" s="44"/>
      <c r="W17" s="44"/>
      <c r="X17" s="44"/>
      <c r="Y17" s="44">
        <v>20.7224094</v>
      </c>
      <c r="Z17" s="44">
        <v>51.7797546</v>
      </c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 t="s">
        <v>38</v>
      </c>
      <c r="B18" s="42">
        <v>5.074</v>
      </c>
      <c r="C18" s="42">
        <v>0.182</v>
      </c>
      <c r="D18" s="43">
        <v>17.161</v>
      </c>
      <c r="E18" s="44">
        <v>83.007757</v>
      </c>
      <c r="F18" s="45"/>
      <c r="G18" s="44"/>
      <c r="H18" s="45">
        <v>30</v>
      </c>
      <c r="I18" s="44">
        <v>24.9023271</v>
      </c>
      <c r="J18" s="45"/>
      <c r="K18" s="44"/>
      <c r="L18" s="45">
        <v>30</v>
      </c>
      <c r="M18" s="44">
        <v>24.9023271</v>
      </c>
      <c r="N18" s="45">
        <v>40</v>
      </c>
      <c r="O18" s="44">
        <v>33.2031028</v>
      </c>
      <c r="P18" s="45"/>
      <c r="Q18" s="44"/>
      <c r="R18" s="44">
        <v>1.939193</v>
      </c>
      <c r="S18" s="44">
        <v>1.939193</v>
      </c>
      <c r="T18" s="44"/>
      <c r="U18" s="44">
        <v>1.939193</v>
      </c>
      <c r="V18" s="44"/>
      <c r="W18" s="44"/>
      <c r="X18" s="44"/>
      <c r="Y18" s="44">
        <v>22.9631341</v>
      </c>
      <c r="Z18" s="44">
        <v>58.1054299</v>
      </c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 t="s">
        <v>39</v>
      </c>
      <c r="B19" s="42">
        <v>5.239</v>
      </c>
      <c r="C19" s="42">
        <v>0.247</v>
      </c>
      <c r="D19" s="43">
        <v>20.394</v>
      </c>
      <c r="E19" s="44">
        <v>105.161661</v>
      </c>
      <c r="F19" s="45"/>
      <c r="G19" s="44"/>
      <c r="H19" s="45">
        <v>30</v>
      </c>
      <c r="I19" s="44">
        <v>31.5484983</v>
      </c>
      <c r="J19" s="45"/>
      <c r="K19" s="44"/>
      <c r="L19" s="45">
        <v>30</v>
      </c>
      <c r="M19" s="44">
        <v>31.5484983</v>
      </c>
      <c r="N19" s="45">
        <v>40</v>
      </c>
      <c r="O19" s="44">
        <v>42.0646644</v>
      </c>
      <c r="P19" s="45"/>
      <c r="Q19" s="44"/>
      <c r="R19" s="44">
        <v>4.374513</v>
      </c>
      <c r="S19" s="44">
        <v>4.374513</v>
      </c>
      <c r="T19" s="44"/>
      <c r="U19" s="44">
        <v>4.374513</v>
      </c>
      <c r="V19" s="44"/>
      <c r="W19" s="44"/>
      <c r="X19" s="44"/>
      <c r="Y19" s="44">
        <v>27.1739853</v>
      </c>
      <c r="Z19" s="44">
        <v>73.6131627</v>
      </c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 t="s">
        <v>40</v>
      </c>
      <c r="B20" s="42">
        <v>3.967</v>
      </c>
      <c r="C20" s="42">
        <v>0.062</v>
      </c>
      <c r="D20" s="43">
        <v>16.974</v>
      </c>
      <c r="E20" s="44">
        <v>78.131322</v>
      </c>
      <c r="F20" s="45"/>
      <c r="G20" s="44"/>
      <c r="H20" s="45">
        <v>30</v>
      </c>
      <c r="I20" s="44">
        <v>23.4393966</v>
      </c>
      <c r="J20" s="45"/>
      <c r="K20" s="44"/>
      <c r="L20" s="45">
        <v>30</v>
      </c>
      <c r="M20" s="44">
        <v>23.4393966</v>
      </c>
      <c r="N20" s="45">
        <v>40</v>
      </c>
      <c r="O20" s="44">
        <v>31.2525288</v>
      </c>
      <c r="P20" s="45"/>
      <c r="Q20" s="44"/>
      <c r="R20" s="44">
        <v>2.622483</v>
      </c>
      <c r="S20" s="44">
        <v>2.622483</v>
      </c>
      <c r="T20" s="44"/>
      <c r="U20" s="44">
        <v>2.622483</v>
      </c>
      <c r="V20" s="44"/>
      <c r="W20" s="44"/>
      <c r="X20" s="44"/>
      <c r="Y20" s="44">
        <v>20.8169136</v>
      </c>
      <c r="Z20" s="44">
        <v>54.6919254</v>
      </c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 t="s">
        <v>41</v>
      </c>
      <c r="B21" s="42">
        <v>2.716</v>
      </c>
      <c r="C21" s="42">
        <v>0.05</v>
      </c>
      <c r="D21" s="43">
        <v>25.725</v>
      </c>
      <c r="E21" s="44">
        <v>85.9600875</v>
      </c>
      <c r="F21" s="45"/>
      <c r="G21" s="44"/>
      <c r="H21" s="45">
        <v>30</v>
      </c>
      <c r="I21" s="44">
        <v>25.78802625</v>
      </c>
      <c r="J21" s="45"/>
      <c r="K21" s="44"/>
      <c r="L21" s="45">
        <v>30</v>
      </c>
      <c r="M21" s="44">
        <v>25.78802625</v>
      </c>
      <c r="N21" s="45">
        <v>40</v>
      </c>
      <c r="O21" s="44">
        <v>34.384035</v>
      </c>
      <c r="P21" s="45"/>
      <c r="Q21" s="44"/>
      <c r="R21" s="44">
        <v>1.4406</v>
      </c>
      <c r="S21" s="44">
        <v>1.4406</v>
      </c>
      <c r="T21" s="44"/>
      <c r="U21" s="44">
        <v>1.4406</v>
      </c>
      <c r="V21" s="44"/>
      <c r="W21" s="44"/>
      <c r="X21" s="44"/>
      <c r="Y21" s="44">
        <v>24.34742625</v>
      </c>
      <c r="Z21" s="44">
        <v>60.17206125</v>
      </c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 t="s">
        <v>42</v>
      </c>
      <c r="B22" s="42">
        <v>4.389</v>
      </c>
      <c r="C22" s="42">
        <v>0.228</v>
      </c>
      <c r="D22" s="43">
        <v>22.64</v>
      </c>
      <c r="E22" s="44">
        <v>80.4286000000001</v>
      </c>
      <c r="F22" s="45"/>
      <c r="G22" s="44"/>
      <c r="H22" s="45">
        <v>30</v>
      </c>
      <c r="I22" s="44">
        <v>24.12858</v>
      </c>
      <c r="J22" s="45"/>
      <c r="K22" s="44"/>
      <c r="L22" s="45">
        <v>30</v>
      </c>
      <c r="M22" s="44">
        <v>24.12858</v>
      </c>
      <c r="N22" s="45">
        <v>40</v>
      </c>
      <c r="O22" s="44">
        <v>32.17144</v>
      </c>
      <c r="P22" s="45"/>
      <c r="Q22" s="44"/>
      <c r="R22" s="44">
        <v>3.14696</v>
      </c>
      <c r="S22" s="44">
        <v>3.14696</v>
      </c>
      <c r="T22" s="44"/>
      <c r="U22" s="44">
        <v>3.14696</v>
      </c>
      <c r="V22" s="44"/>
      <c r="W22" s="44"/>
      <c r="X22" s="44"/>
      <c r="Y22" s="44">
        <v>20.98162</v>
      </c>
      <c r="Z22" s="44">
        <v>56.30002</v>
      </c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 t="s">
        <v>43</v>
      </c>
      <c r="B23" s="42">
        <v>4.369</v>
      </c>
      <c r="C23" s="42">
        <v>0.229</v>
      </c>
      <c r="D23" s="43">
        <v>22.287</v>
      </c>
      <c r="E23" s="44">
        <v>97.5947729999999</v>
      </c>
      <c r="F23" s="45"/>
      <c r="G23" s="44"/>
      <c r="H23" s="45">
        <v>30</v>
      </c>
      <c r="I23" s="44">
        <v>29.2784319</v>
      </c>
      <c r="J23" s="45"/>
      <c r="K23" s="44"/>
      <c r="L23" s="45">
        <v>30</v>
      </c>
      <c r="M23" s="44">
        <v>29.2784319</v>
      </c>
      <c r="N23" s="45">
        <v>40</v>
      </c>
      <c r="O23" s="44">
        <v>39.0379092</v>
      </c>
      <c r="P23" s="45"/>
      <c r="Q23" s="44"/>
      <c r="R23" s="44">
        <v>5.09257949999999</v>
      </c>
      <c r="S23" s="44">
        <v>5.09257949999999</v>
      </c>
      <c r="T23" s="44"/>
      <c r="U23" s="44">
        <v>5.09257949999999</v>
      </c>
      <c r="V23" s="44"/>
      <c r="W23" s="44"/>
      <c r="X23" s="44"/>
      <c r="Y23" s="44">
        <v>24.1858524</v>
      </c>
      <c r="Z23" s="44">
        <v>68.3163410999999</v>
      </c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 t="s">
        <v>44</v>
      </c>
      <c r="B24" s="42">
        <v>4.734</v>
      </c>
      <c r="C24" s="42">
        <v>0.051</v>
      </c>
      <c r="D24" s="43">
        <v>16.986</v>
      </c>
      <c r="E24" s="44">
        <v>77.311779</v>
      </c>
      <c r="F24" s="45"/>
      <c r="G24" s="44"/>
      <c r="H24" s="45">
        <v>30</v>
      </c>
      <c r="I24" s="44">
        <v>23.1935337</v>
      </c>
      <c r="J24" s="45"/>
      <c r="K24" s="44"/>
      <c r="L24" s="45">
        <v>30</v>
      </c>
      <c r="M24" s="44">
        <v>23.1935337</v>
      </c>
      <c r="N24" s="45">
        <v>40</v>
      </c>
      <c r="O24" s="44">
        <v>30.9247116</v>
      </c>
      <c r="P24" s="45"/>
      <c r="Q24" s="44"/>
      <c r="R24" s="44">
        <v>2.37804</v>
      </c>
      <c r="S24" s="44">
        <v>2.37804</v>
      </c>
      <c r="T24" s="44"/>
      <c r="U24" s="44">
        <v>2.37804</v>
      </c>
      <c r="V24" s="44"/>
      <c r="W24" s="44"/>
      <c r="X24" s="44"/>
      <c r="Y24" s="44">
        <v>20.8154937</v>
      </c>
      <c r="Z24" s="44">
        <v>54.1182453</v>
      </c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 t="s">
        <v>45</v>
      </c>
      <c r="B25" s="42">
        <v>4.381</v>
      </c>
      <c r="C25" s="42">
        <v>0.05</v>
      </c>
      <c r="D25" s="43">
        <v>24.304</v>
      </c>
      <c r="E25" s="44">
        <v>110.76548</v>
      </c>
      <c r="F25" s="45"/>
      <c r="G25" s="44"/>
      <c r="H25" s="45">
        <v>30</v>
      </c>
      <c r="I25" s="44">
        <v>33.229644</v>
      </c>
      <c r="J25" s="45"/>
      <c r="K25" s="44"/>
      <c r="L25" s="45">
        <v>30</v>
      </c>
      <c r="M25" s="44">
        <v>33.229644</v>
      </c>
      <c r="N25" s="45">
        <v>40</v>
      </c>
      <c r="O25" s="44">
        <v>44.3061920000001</v>
      </c>
      <c r="P25" s="45"/>
      <c r="Q25" s="44"/>
      <c r="R25" s="44">
        <v>1.227352</v>
      </c>
      <c r="S25" s="44">
        <v>1.227352</v>
      </c>
      <c r="T25" s="44"/>
      <c r="U25" s="44">
        <v>1.227352</v>
      </c>
      <c r="V25" s="44"/>
      <c r="W25" s="44"/>
      <c r="X25" s="44"/>
      <c r="Y25" s="44">
        <v>32.002292</v>
      </c>
      <c r="Z25" s="44">
        <v>77.5358360000001</v>
      </c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 t="s">
        <v>46</v>
      </c>
      <c r="B26" s="42">
        <v>3.107</v>
      </c>
      <c r="C26" s="42">
        <v>0.059</v>
      </c>
      <c r="D26" s="43">
        <v>13.279</v>
      </c>
      <c r="E26" s="44">
        <v>49.716576</v>
      </c>
      <c r="F26" s="45"/>
      <c r="G26" s="44"/>
      <c r="H26" s="45">
        <v>30</v>
      </c>
      <c r="I26" s="44">
        <v>14.9149728</v>
      </c>
      <c r="J26" s="45"/>
      <c r="K26" s="44"/>
      <c r="L26" s="45">
        <v>30</v>
      </c>
      <c r="M26" s="44">
        <v>14.9149728</v>
      </c>
      <c r="N26" s="45">
        <v>40</v>
      </c>
      <c r="O26" s="44">
        <v>19.8866304</v>
      </c>
      <c r="P26" s="45"/>
      <c r="Q26" s="44"/>
      <c r="R26" s="44">
        <v>0.7237055</v>
      </c>
      <c r="S26" s="44">
        <v>0.7237055</v>
      </c>
      <c r="T26" s="44"/>
      <c r="U26" s="44">
        <v>0.7237055</v>
      </c>
      <c r="V26" s="44"/>
      <c r="W26" s="44"/>
      <c r="X26" s="44"/>
      <c r="Y26" s="44">
        <v>14.1912673</v>
      </c>
      <c r="Z26" s="44">
        <v>34.8016032</v>
      </c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 t="s">
        <v>47</v>
      </c>
      <c r="B27" s="42">
        <v>3.331</v>
      </c>
      <c r="C27" s="42">
        <v>0.056</v>
      </c>
      <c r="D27" s="43">
        <v>16.617</v>
      </c>
      <c r="E27" s="44">
        <v>53.4901230000001</v>
      </c>
      <c r="F27" s="45"/>
      <c r="G27" s="44"/>
      <c r="H27" s="45">
        <v>30</v>
      </c>
      <c r="I27" s="44">
        <v>16.0470369</v>
      </c>
      <c r="J27" s="45"/>
      <c r="K27" s="44"/>
      <c r="L27" s="45">
        <v>30</v>
      </c>
      <c r="M27" s="44">
        <v>16.0470369</v>
      </c>
      <c r="N27" s="45">
        <v>40</v>
      </c>
      <c r="O27" s="44">
        <v>21.3960492</v>
      </c>
      <c r="P27" s="45"/>
      <c r="Q27" s="44"/>
      <c r="R27" s="44">
        <v>0.955477500000001</v>
      </c>
      <c r="S27" s="44">
        <v>0.955477500000001</v>
      </c>
      <c r="T27" s="44"/>
      <c r="U27" s="44">
        <v>0.955477500000001</v>
      </c>
      <c r="V27" s="44"/>
      <c r="W27" s="44"/>
      <c r="X27" s="44"/>
      <c r="Y27" s="44">
        <v>15.0915594</v>
      </c>
      <c r="Z27" s="44">
        <v>37.4430861</v>
      </c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 t="s">
        <v>48</v>
      </c>
      <c r="B28" s="42">
        <v>5.311</v>
      </c>
      <c r="C28" s="42">
        <v>0.059</v>
      </c>
      <c r="D28" s="43">
        <v>22.918</v>
      </c>
      <c r="E28" s="44">
        <v>99.028678</v>
      </c>
      <c r="F28" s="45"/>
      <c r="G28" s="44"/>
      <c r="H28" s="45">
        <v>30</v>
      </c>
      <c r="I28" s="44">
        <v>29.7086034</v>
      </c>
      <c r="J28" s="45"/>
      <c r="K28" s="44"/>
      <c r="L28" s="45">
        <v>30</v>
      </c>
      <c r="M28" s="44">
        <v>29.7086034</v>
      </c>
      <c r="N28" s="45">
        <v>40</v>
      </c>
      <c r="O28" s="44">
        <v>39.6114712</v>
      </c>
      <c r="P28" s="45"/>
      <c r="Q28" s="44"/>
      <c r="R28" s="44">
        <v>1.317785</v>
      </c>
      <c r="S28" s="44">
        <v>1.317785</v>
      </c>
      <c r="T28" s="44"/>
      <c r="U28" s="44">
        <v>1.317785</v>
      </c>
      <c r="V28" s="44"/>
      <c r="W28" s="44"/>
      <c r="X28" s="44"/>
      <c r="Y28" s="44">
        <v>28.3908184</v>
      </c>
      <c r="Z28" s="44">
        <v>69.3200746</v>
      </c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 t="s">
        <v>49</v>
      </c>
      <c r="B29" s="42">
        <v>5.255</v>
      </c>
      <c r="C29" s="42">
        <v>0.1</v>
      </c>
      <c r="D29" s="43">
        <v>20.465</v>
      </c>
      <c r="E29" s="44">
        <v>108.116595</v>
      </c>
      <c r="F29" s="45"/>
      <c r="G29" s="44"/>
      <c r="H29" s="45">
        <v>30</v>
      </c>
      <c r="I29" s="44">
        <v>32.4349785</v>
      </c>
      <c r="J29" s="45"/>
      <c r="K29" s="44"/>
      <c r="L29" s="45">
        <v>30</v>
      </c>
      <c r="M29" s="44">
        <v>32.4349785</v>
      </c>
      <c r="N29" s="45">
        <v>40</v>
      </c>
      <c r="O29" s="44">
        <v>43.2466379999999</v>
      </c>
      <c r="P29" s="45"/>
      <c r="Q29" s="44"/>
      <c r="R29" s="44">
        <v>1.6269675</v>
      </c>
      <c r="S29" s="44">
        <v>1.6269675</v>
      </c>
      <c r="T29" s="44"/>
      <c r="U29" s="44">
        <v>1.6269675</v>
      </c>
      <c r="V29" s="44"/>
      <c r="W29" s="44"/>
      <c r="X29" s="44"/>
      <c r="Y29" s="44">
        <v>30.808011</v>
      </c>
      <c r="Z29" s="44">
        <v>75.6816164999999</v>
      </c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 t="s">
        <v>50</v>
      </c>
      <c r="B30" s="42">
        <v>5.615</v>
      </c>
      <c r="C30" s="42">
        <v>0.191</v>
      </c>
      <c r="D30" s="43">
        <v>10.047</v>
      </c>
      <c r="E30" s="44">
        <v>54.6054450000001</v>
      </c>
      <c r="F30" s="45"/>
      <c r="G30" s="44"/>
      <c r="H30" s="45">
        <v>30</v>
      </c>
      <c r="I30" s="44">
        <v>16.3816335</v>
      </c>
      <c r="J30" s="45"/>
      <c r="K30" s="44"/>
      <c r="L30" s="45">
        <v>30</v>
      </c>
      <c r="M30" s="44">
        <v>16.3816335</v>
      </c>
      <c r="N30" s="45">
        <v>40</v>
      </c>
      <c r="O30" s="44">
        <v>21.8421780000001</v>
      </c>
      <c r="P30" s="45"/>
      <c r="Q30" s="44"/>
      <c r="R30" s="44">
        <v>1.4618385</v>
      </c>
      <c r="S30" s="44">
        <v>1.4618385</v>
      </c>
      <c r="T30" s="44"/>
      <c r="U30" s="44">
        <v>1.4618385</v>
      </c>
      <c r="V30" s="44"/>
      <c r="W30" s="44"/>
      <c r="X30" s="44"/>
      <c r="Y30" s="44">
        <v>14.919795</v>
      </c>
      <c r="Z30" s="44">
        <v>38.2238115000001</v>
      </c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 t="s">
        <v>51</v>
      </c>
      <c r="B31" s="42">
        <v>5.572</v>
      </c>
      <c r="C31" s="42">
        <v>0.212</v>
      </c>
      <c r="D31" s="43">
        <v>9.95299999999997</v>
      </c>
      <c r="E31" s="44">
        <v>55.6721054999999</v>
      </c>
      <c r="F31" s="45"/>
      <c r="G31" s="44"/>
      <c r="H31" s="45">
        <v>30</v>
      </c>
      <c r="I31" s="44">
        <v>16.70163165</v>
      </c>
      <c r="J31" s="45"/>
      <c r="K31" s="44"/>
      <c r="L31" s="45">
        <v>30</v>
      </c>
      <c r="M31" s="44">
        <v>16.70163165</v>
      </c>
      <c r="N31" s="45">
        <v>40</v>
      </c>
      <c r="O31" s="44">
        <v>22.2688421999999</v>
      </c>
      <c r="P31" s="45"/>
      <c r="Q31" s="44"/>
      <c r="R31" s="44">
        <v>2.00552949999999</v>
      </c>
      <c r="S31" s="44">
        <v>2.00552949999999</v>
      </c>
      <c r="T31" s="44"/>
      <c r="U31" s="44">
        <v>2.00552949999999</v>
      </c>
      <c r="V31" s="44"/>
      <c r="W31" s="44"/>
      <c r="X31" s="44"/>
      <c r="Y31" s="44">
        <v>14.69610215</v>
      </c>
      <c r="Z31" s="44">
        <v>38.9704738499999</v>
      </c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 t="s">
        <v>52</v>
      </c>
      <c r="B32" s="42">
        <v>5.596</v>
      </c>
      <c r="C32" s="42">
        <v>0.2</v>
      </c>
      <c r="D32" s="43">
        <v>16.368</v>
      </c>
      <c r="E32" s="44">
        <v>91.398912</v>
      </c>
      <c r="F32" s="45"/>
      <c r="G32" s="44"/>
      <c r="H32" s="45">
        <v>30</v>
      </c>
      <c r="I32" s="44">
        <v>27.4196736</v>
      </c>
      <c r="J32" s="45"/>
      <c r="K32" s="44"/>
      <c r="L32" s="45">
        <v>30</v>
      </c>
      <c r="M32" s="44">
        <v>27.4196736</v>
      </c>
      <c r="N32" s="45">
        <v>40</v>
      </c>
      <c r="O32" s="44">
        <v>36.5595648</v>
      </c>
      <c r="P32" s="45"/>
      <c r="Q32" s="44"/>
      <c r="R32" s="44">
        <v>3.371808</v>
      </c>
      <c r="S32" s="44">
        <v>3.371808</v>
      </c>
      <c r="T32" s="44"/>
      <c r="U32" s="44">
        <v>3.371808</v>
      </c>
      <c r="V32" s="44"/>
      <c r="W32" s="44"/>
      <c r="X32" s="44"/>
      <c r="Y32" s="44">
        <v>24.0478656</v>
      </c>
      <c r="Z32" s="44">
        <v>63.9792384</v>
      </c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 t="s">
        <v>53</v>
      </c>
      <c r="B33" s="42">
        <v>3.374</v>
      </c>
      <c r="C33" s="42">
        <v>0.061</v>
      </c>
      <c r="D33" s="43">
        <v>23.632</v>
      </c>
      <c r="E33" s="44">
        <v>105.98952</v>
      </c>
      <c r="F33" s="45"/>
      <c r="G33" s="44"/>
      <c r="H33" s="45">
        <v>30</v>
      </c>
      <c r="I33" s="44">
        <v>31.796856</v>
      </c>
      <c r="J33" s="45"/>
      <c r="K33" s="44"/>
      <c r="L33" s="45">
        <v>30</v>
      </c>
      <c r="M33" s="44">
        <v>31.796856</v>
      </c>
      <c r="N33" s="45">
        <v>40</v>
      </c>
      <c r="O33" s="44">
        <v>42.395808</v>
      </c>
      <c r="P33" s="45"/>
      <c r="Q33" s="44"/>
      <c r="R33" s="44">
        <v>3.083976</v>
      </c>
      <c r="S33" s="44">
        <v>3.083976</v>
      </c>
      <c r="T33" s="44"/>
      <c r="U33" s="44">
        <v>3.083976</v>
      </c>
      <c r="V33" s="44"/>
      <c r="W33" s="44"/>
      <c r="X33" s="44"/>
      <c r="Y33" s="44">
        <v>28.71288</v>
      </c>
      <c r="Z33" s="44">
        <v>74.192664</v>
      </c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 t="s">
        <v>54</v>
      </c>
      <c r="B34" s="42">
        <v>2.972</v>
      </c>
      <c r="C34" s="42">
        <v>0.044</v>
      </c>
      <c r="D34" s="43">
        <v>18.525</v>
      </c>
      <c r="E34" s="44">
        <v>58.7798249999999</v>
      </c>
      <c r="F34" s="45"/>
      <c r="G34" s="44"/>
      <c r="H34" s="45">
        <v>30</v>
      </c>
      <c r="I34" s="44">
        <v>17.6339475</v>
      </c>
      <c r="J34" s="45"/>
      <c r="K34" s="44"/>
      <c r="L34" s="45">
        <v>30</v>
      </c>
      <c r="M34" s="44">
        <v>17.6339475</v>
      </c>
      <c r="N34" s="45">
        <v>40</v>
      </c>
      <c r="O34" s="44">
        <v>23.51193</v>
      </c>
      <c r="P34" s="45"/>
      <c r="Q34" s="44"/>
      <c r="R34" s="44">
        <v>0.972562499999999</v>
      </c>
      <c r="S34" s="44">
        <v>0.972562499999999</v>
      </c>
      <c r="T34" s="44"/>
      <c r="U34" s="44">
        <v>0.972562499999999</v>
      </c>
      <c r="V34" s="44"/>
      <c r="W34" s="44"/>
      <c r="X34" s="44"/>
      <c r="Y34" s="44">
        <v>16.661385</v>
      </c>
      <c r="Z34" s="44">
        <v>41.1458775</v>
      </c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 t="s">
        <v>55</v>
      </c>
      <c r="B35" s="42">
        <v>0.189</v>
      </c>
      <c r="C35" s="42">
        <v>0.267</v>
      </c>
      <c r="D35" s="43">
        <v>21.475</v>
      </c>
      <c r="E35" s="44">
        <v>33.9412375</v>
      </c>
      <c r="F35" s="45"/>
      <c r="G35" s="44"/>
      <c r="H35" s="45">
        <v>30</v>
      </c>
      <c r="I35" s="44">
        <v>10.18237125</v>
      </c>
      <c r="J35" s="45"/>
      <c r="K35" s="44"/>
      <c r="L35" s="45">
        <v>30</v>
      </c>
      <c r="M35" s="44">
        <v>10.18237125</v>
      </c>
      <c r="N35" s="45">
        <v>40</v>
      </c>
      <c r="O35" s="44">
        <v>13.576495</v>
      </c>
      <c r="P35" s="45"/>
      <c r="Q35" s="44"/>
      <c r="R35" s="44">
        <v>3.3393625</v>
      </c>
      <c r="S35" s="44">
        <v>3.3393625</v>
      </c>
      <c r="T35" s="44"/>
      <c r="U35" s="44">
        <v>3.3393625</v>
      </c>
      <c r="V35" s="44"/>
      <c r="W35" s="44"/>
      <c r="X35" s="44"/>
      <c r="Y35" s="44">
        <v>6.84300875000001</v>
      </c>
      <c r="Z35" s="44">
        <v>23.75886625</v>
      </c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56</v>
      </c>
      <c r="B36" s="42"/>
      <c r="C36" s="42"/>
      <c r="D36" s="43"/>
      <c r="E36" s="44">
        <f>IF(SUM(E9:E35)&lt;&gt;0,SUM(E9:E35),"")</f>
        <v>1546.5653795</v>
      </c>
      <c r="F36" s="44"/>
      <c r="G36" s="44" t="str">
        <f t="shared" ref="G36:Z36" si="0">IF(SUM(G9:G35)&lt;&gt;0,SUM(G9:G35),"")</f>
        <v/>
      </c>
      <c r="H36" s="44"/>
      <c r="I36" s="44">
        <f t="shared" si="0"/>
        <v>463.96961385</v>
      </c>
      <c r="J36" s="44"/>
      <c r="K36" s="44" t="str">
        <f t="shared" si="0"/>
        <v/>
      </c>
      <c r="L36" s="44"/>
      <c r="M36" s="44">
        <f t="shared" si="0"/>
        <v>463.96961385</v>
      </c>
      <c r="N36" s="44"/>
      <c r="O36" s="44">
        <f t="shared" si="0"/>
        <v>618.6261518</v>
      </c>
      <c r="P36" s="44"/>
      <c r="Q36" s="44" t="str">
        <f t="shared" si="0"/>
        <v/>
      </c>
      <c r="R36" s="44">
        <f t="shared" si="0"/>
        <v>375.2445655</v>
      </c>
      <c r="S36" s="44">
        <f t="shared" si="0"/>
        <v>363.2221859</v>
      </c>
      <c r="T36" s="44">
        <f t="shared" si="0"/>
        <v>12.0223796</v>
      </c>
      <c r="U36" s="44">
        <f t="shared" si="0"/>
        <v>52.9301634</v>
      </c>
      <c r="V36" s="44">
        <f t="shared" si="0"/>
        <v>12.0223796</v>
      </c>
      <c r="W36" s="44">
        <f t="shared" si="0"/>
        <v>310.2920225</v>
      </c>
      <c r="X36" s="44" t="str">
        <f t="shared" si="0"/>
        <v/>
      </c>
      <c r="Y36" s="44">
        <f t="shared" si="0"/>
        <v>411.03945045</v>
      </c>
      <c r="Z36" s="44">
        <f t="shared" si="0"/>
        <v>1070.57338605</v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57</v>
      </c>
      <c r="B37" s="54"/>
      <c r="C37" s="54"/>
      <c r="D37" s="55"/>
      <c r="E37" s="56">
        <f>E36</f>
        <v>1546.5653795</v>
      </c>
      <c r="F37" s="56"/>
      <c r="G37" s="56" t="str">
        <f t="shared" ref="G37:Z37" si="1">G36</f>
        <v/>
      </c>
      <c r="H37" s="56"/>
      <c r="I37" s="56">
        <f t="shared" si="1"/>
        <v>463.96961385</v>
      </c>
      <c r="J37" s="56"/>
      <c r="K37" s="56" t="str">
        <f t="shared" si="1"/>
        <v/>
      </c>
      <c r="L37" s="56"/>
      <c r="M37" s="56">
        <f t="shared" si="1"/>
        <v>463.96961385</v>
      </c>
      <c r="N37" s="56"/>
      <c r="O37" s="56">
        <f t="shared" si="1"/>
        <v>618.6261518</v>
      </c>
      <c r="P37" s="56"/>
      <c r="Q37" s="56" t="str">
        <f t="shared" si="1"/>
        <v/>
      </c>
      <c r="R37" s="56">
        <f t="shared" si="1"/>
        <v>375.2445655</v>
      </c>
      <c r="S37" s="56">
        <f t="shared" si="1"/>
        <v>363.2221859</v>
      </c>
      <c r="T37" s="56">
        <f t="shared" si="1"/>
        <v>12.0223796</v>
      </c>
      <c r="U37" s="56">
        <f t="shared" si="1"/>
        <v>52.9301634</v>
      </c>
      <c r="V37" s="56">
        <f t="shared" si="1"/>
        <v>12.0223796</v>
      </c>
      <c r="W37" s="56">
        <f t="shared" si="1"/>
        <v>310.2920225</v>
      </c>
      <c r="X37" s="56" t="str">
        <f t="shared" si="1"/>
        <v/>
      </c>
      <c r="Y37" s="56">
        <f t="shared" si="1"/>
        <v>411.03945045</v>
      </c>
      <c r="Z37" s="56">
        <f t="shared" si="1"/>
        <v>1070.57338605</v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58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59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IF(B40="","",B40)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IF(B42="","",B42)</f>
        <v/>
      </c>
    </row>
    <row r="44" ht="30" customHeight="1" spans="1:38">
      <c r="A44" t="str">
        <f>IF(B44="","","就地弃土")</f>
        <v>就地弃土</v>
      </c>
      <c r="B44">
        <v>99.47154645</v>
      </c>
    </row>
    <row r="45" ht="30" customHeight="1" spans="1:38">
      <c r="A45" t="str">
        <f>IF(B45="","","累计就地弃土")</f>
        <v>累计就地弃土</v>
      </c>
      <c r="B45">
        <f>IF(B44="","",B44)</f>
        <v>99.47154645</v>
      </c>
    </row>
    <row r="46" ht="30" customHeight="1" spans="1:38">
      <c r="A46" t="str">
        <f>IF(B46="","","就地弃石")</f>
        <v>就地弃石</v>
      </c>
      <c r="B46">
        <v>1070.57338605</v>
      </c>
    </row>
    <row r="47" ht="30" customHeight="1" spans="1:38">
      <c r="A47" t="str">
        <f>IF(B47="","","累计就地弃石")</f>
        <v>累计就地弃石</v>
      </c>
      <c r="B47">
        <f>IF(B46="","",B46)</f>
        <v>1070.57338605</v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N47"/>
  <sheetViews>
    <sheetView zoomScale="75" zoomScaleNormal="75" zoomScaleSheetLayoutView="75" workbookViewId="0">
      <pane xSplit="1" ySplit="8" topLeftCell="B18" activePane="bottomRight" state="frozen"/>
      <selection/>
      <selection pane="topRight"/>
      <selection pane="bottomLeft"/>
      <selection pane="bottomRight" activeCell="J47" sqref="J47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7"/>
      <c r="T3" s="7"/>
      <c r="U3" s="7"/>
      <c r="V3" s="7"/>
      <c r="W3" s="7"/>
      <c r="X3" s="7"/>
      <c r="Y3" s="7"/>
      <c r="Z3" s="7"/>
      <c r="AA3" s="7" t="s">
        <v>60</v>
      </c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 t="s">
        <v>55</v>
      </c>
      <c r="B9" s="34">
        <v>0.189</v>
      </c>
      <c r="C9" s="34">
        <v>0.267</v>
      </c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 t="s">
        <v>61</v>
      </c>
      <c r="B10" s="42">
        <v>0.185</v>
      </c>
      <c r="C10" s="42">
        <v>0.271</v>
      </c>
      <c r="D10" s="43">
        <v>7.65699999999998</v>
      </c>
      <c r="E10" s="44">
        <v>1.431859</v>
      </c>
      <c r="F10" s="45"/>
      <c r="G10" s="44"/>
      <c r="H10" s="45">
        <v>30</v>
      </c>
      <c r="I10" s="44">
        <v>0.429557699999999</v>
      </c>
      <c r="J10" s="45"/>
      <c r="K10" s="44"/>
      <c r="L10" s="45">
        <v>30</v>
      </c>
      <c r="M10" s="44">
        <v>0.429557699999999</v>
      </c>
      <c r="N10" s="45">
        <v>40</v>
      </c>
      <c r="O10" s="44">
        <v>0.572743599999999</v>
      </c>
      <c r="P10" s="45"/>
      <c r="Q10" s="44"/>
      <c r="R10" s="44">
        <v>2.059733</v>
      </c>
      <c r="S10" s="44">
        <v>1.0574317</v>
      </c>
      <c r="T10" s="44">
        <v>1.0023013</v>
      </c>
      <c r="U10" s="44">
        <v>0.429557699999999</v>
      </c>
      <c r="V10" s="44">
        <v>1.0023013</v>
      </c>
      <c r="W10" s="44">
        <v>0.627873999999998</v>
      </c>
      <c r="X10" s="44"/>
      <c r="Y10" s="44"/>
      <c r="Z10" s="44"/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 t="s">
        <v>62</v>
      </c>
      <c r="B11" s="42">
        <v>0.14</v>
      </c>
      <c r="C11" s="42">
        <v>0.159</v>
      </c>
      <c r="D11" s="43">
        <v>12.343</v>
      </c>
      <c r="E11" s="44">
        <v>2.0057375</v>
      </c>
      <c r="F11" s="45"/>
      <c r="G11" s="44"/>
      <c r="H11" s="45">
        <v>30</v>
      </c>
      <c r="I11" s="44">
        <v>0.601721250000001</v>
      </c>
      <c r="J11" s="45"/>
      <c r="K11" s="44"/>
      <c r="L11" s="45">
        <v>30</v>
      </c>
      <c r="M11" s="44">
        <v>0.601721250000001</v>
      </c>
      <c r="N11" s="45">
        <v>40</v>
      </c>
      <c r="O11" s="44">
        <v>0.802295000000001</v>
      </c>
      <c r="P11" s="45"/>
      <c r="Q11" s="44"/>
      <c r="R11" s="44">
        <v>2.653745</v>
      </c>
      <c r="S11" s="44">
        <v>1.24972875</v>
      </c>
      <c r="T11" s="44">
        <v>1.40401625</v>
      </c>
      <c r="U11" s="44">
        <v>0.601721250000001</v>
      </c>
      <c r="V11" s="44">
        <v>1.40401625</v>
      </c>
      <c r="W11" s="44">
        <v>0.648007500000001</v>
      </c>
      <c r="X11" s="44"/>
      <c r="Y11" s="44"/>
      <c r="Z11" s="44"/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 t="s">
        <v>63</v>
      </c>
      <c r="B12" s="42">
        <v>0.233</v>
      </c>
      <c r="C12" s="42">
        <v>0.114</v>
      </c>
      <c r="D12" s="43">
        <v>20</v>
      </c>
      <c r="E12" s="44">
        <v>3.73</v>
      </c>
      <c r="F12" s="45"/>
      <c r="G12" s="44"/>
      <c r="H12" s="45">
        <v>30</v>
      </c>
      <c r="I12" s="44">
        <v>1.119</v>
      </c>
      <c r="J12" s="45"/>
      <c r="K12" s="44"/>
      <c r="L12" s="45">
        <v>30</v>
      </c>
      <c r="M12" s="44">
        <v>1.119</v>
      </c>
      <c r="N12" s="45">
        <v>40</v>
      </c>
      <c r="O12" s="44">
        <v>1.492</v>
      </c>
      <c r="P12" s="45"/>
      <c r="Q12" s="44"/>
      <c r="R12" s="44">
        <v>2.73</v>
      </c>
      <c r="S12" s="44">
        <v>1.119</v>
      </c>
      <c r="T12" s="44">
        <v>1.611</v>
      </c>
      <c r="U12" s="44">
        <v>1.119</v>
      </c>
      <c r="V12" s="44">
        <v>1.611</v>
      </c>
      <c r="W12" s="44"/>
      <c r="X12" s="44"/>
      <c r="Y12" s="44"/>
      <c r="Z12" s="44">
        <v>0.999999999999999</v>
      </c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 t="s">
        <v>64</v>
      </c>
      <c r="B13" s="42">
        <v>3.526</v>
      </c>
      <c r="C13" s="42">
        <v>0.05</v>
      </c>
      <c r="D13" s="43">
        <v>23.951</v>
      </c>
      <c r="E13" s="44">
        <v>45.0159045</v>
      </c>
      <c r="F13" s="45"/>
      <c r="G13" s="44"/>
      <c r="H13" s="45">
        <v>30</v>
      </c>
      <c r="I13" s="44">
        <v>13.50477135</v>
      </c>
      <c r="J13" s="45"/>
      <c r="K13" s="44"/>
      <c r="L13" s="45">
        <v>30</v>
      </c>
      <c r="M13" s="44">
        <v>13.50477135</v>
      </c>
      <c r="N13" s="45">
        <v>40</v>
      </c>
      <c r="O13" s="44">
        <v>18.0063618</v>
      </c>
      <c r="P13" s="45"/>
      <c r="Q13" s="44"/>
      <c r="R13" s="44">
        <v>1.963982</v>
      </c>
      <c r="S13" s="44">
        <v>1.963982</v>
      </c>
      <c r="T13" s="44"/>
      <c r="U13" s="44">
        <v>1.963982</v>
      </c>
      <c r="V13" s="44"/>
      <c r="W13" s="44"/>
      <c r="X13" s="44"/>
      <c r="Y13" s="44">
        <v>11.54078935</v>
      </c>
      <c r="Z13" s="44">
        <v>31.51113315</v>
      </c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 t="s">
        <v>65</v>
      </c>
      <c r="B14" s="42">
        <v>2.501</v>
      </c>
      <c r="C14" s="42">
        <v>0.062</v>
      </c>
      <c r="D14" s="43">
        <v>20.8629999999999</v>
      </c>
      <c r="E14" s="44">
        <v>62.8706504999998</v>
      </c>
      <c r="F14" s="45"/>
      <c r="G14" s="44"/>
      <c r="H14" s="45">
        <v>30</v>
      </c>
      <c r="I14" s="44">
        <v>18.8611951499999</v>
      </c>
      <c r="J14" s="45"/>
      <c r="K14" s="44"/>
      <c r="L14" s="45">
        <v>30</v>
      </c>
      <c r="M14" s="44">
        <v>18.8611951499999</v>
      </c>
      <c r="N14" s="45">
        <v>40</v>
      </c>
      <c r="O14" s="44">
        <v>25.1482601999999</v>
      </c>
      <c r="P14" s="45"/>
      <c r="Q14" s="44"/>
      <c r="R14" s="44">
        <v>1.168328</v>
      </c>
      <c r="S14" s="44">
        <v>1.168328</v>
      </c>
      <c r="T14" s="44"/>
      <c r="U14" s="44">
        <v>1.168328</v>
      </c>
      <c r="V14" s="44"/>
      <c r="W14" s="44"/>
      <c r="X14" s="44"/>
      <c r="Y14" s="44">
        <v>17.69286715</v>
      </c>
      <c r="Z14" s="44">
        <v>44.0094553499999</v>
      </c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 t="s">
        <v>66</v>
      </c>
      <c r="B15" s="42">
        <v>0.147</v>
      </c>
      <c r="C15" s="42">
        <v>2.217</v>
      </c>
      <c r="D15" s="43">
        <v>15.186</v>
      </c>
      <c r="E15" s="44">
        <v>20.106264</v>
      </c>
      <c r="F15" s="45"/>
      <c r="G15" s="44"/>
      <c r="H15" s="45">
        <v>30</v>
      </c>
      <c r="I15" s="44">
        <v>6.03187920000001</v>
      </c>
      <c r="J15" s="45"/>
      <c r="K15" s="44"/>
      <c r="L15" s="45">
        <v>30</v>
      </c>
      <c r="M15" s="44">
        <v>6.03187920000001</v>
      </c>
      <c r="N15" s="45">
        <v>40</v>
      </c>
      <c r="O15" s="44">
        <v>8.04250560000002</v>
      </c>
      <c r="P15" s="45"/>
      <c r="Q15" s="44"/>
      <c r="R15" s="44">
        <v>17.304447</v>
      </c>
      <c r="S15" s="44">
        <v>6.03187920000001</v>
      </c>
      <c r="T15" s="44">
        <v>11.2725678</v>
      </c>
      <c r="U15" s="44">
        <v>6.03187920000001</v>
      </c>
      <c r="V15" s="44">
        <v>11.2725678</v>
      </c>
      <c r="W15" s="44"/>
      <c r="X15" s="44"/>
      <c r="Y15" s="44"/>
      <c r="Z15" s="44">
        <v>2.801817</v>
      </c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 t="s">
        <v>67</v>
      </c>
      <c r="B16" s="42">
        <v>0.161</v>
      </c>
      <c r="C16" s="42">
        <v>2.212</v>
      </c>
      <c r="D16" s="43">
        <v>20</v>
      </c>
      <c r="E16" s="44">
        <v>3.08</v>
      </c>
      <c r="F16" s="45"/>
      <c r="G16" s="44"/>
      <c r="H16" s="45">
        <v>30</v>
      </c>
      <c r="I16" s="44">
        <v>0.924</v>
      </c>
      <c r="J16" s="45"/>
      <c r="K16" s="44"/>
      <c r="L16" s="45">
        <v>30</v>
      </c>
      <c r="M16" s="44">
        <v>0.924</v>
      </c>
      <c r="N16" s="45">
        <v>40</v>
      </c>
      <c r="O16" s="44">
        <v>1.232</v>
      </c>
      <c r="P16" s="45"/>
      <c r="Q16" s="44"/>
      <c r="R16" s="44">
        <v>44.29</v>
      </c>
      <c r="S16" s="44">
        <v>30.1576565</v>
      </c>
      <c r="T16" s="44">
        <v>14.1323435</v>
      </c>
      <c r="U16" s="44">
        <v>0.924</v>
      </c>
      <c r="V16" s="44">
        <v>2.156</v>
      </c>
      <c r="W16" s="44">
        <v>29.2336565</v>
      </c>
      <c r="X16" s="44">
        <v>11.9763435</v>
      </c>
      <c r="Y16" s="44"/>
      <c r="Z16" s="44"/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 t="s">
        <v>68</v>
      </c>
      <c r="B17" s="42">
        <v>0.178</v>
      </c>
      <c r="C17" s="42">
        <v>2.201</v>
      </c>
      <c r="D17" s="43">
        <v>20</v>
      </c>
      <c r="E17" s="44">
        <v>3.39</v>
      </c>
      <c r="F17" s="45"/>
      <c r="G17" s="44"/>
      <c r="H17" s="45">
        <v>30</v>
      </c>
      <c r="I17" s="44">
        <v>1.017</v>
      </c>
      <c r="J17" s="45"/>
      <c r="K17" s="44"/>
      <c r="L17" s="45">
        <v>30</v>
      </c>
      <c r="M17" s="44">
        <v>1.017</v>
      </c>
      <c r="N17" s="45">
        <v>40</v>
      </c>
      <c r="O17" s="44">
        <v>1.356</v>
      </c>
      <c r="P17" s="45"/>
      <c r="Q17" s="44"/>
      <c r="R17" s="44">
        <v>44.13</v>
      </c>
      <c r="S17" s="44">
        <v>1.017</v>
      </c>
      <c r="T17" s="44">
        <v>43.113</v>
      </c>
      <c r="U17" s="44">
        <v>1.017</v>
      </c>
      <c r="V17" s="44">
        <v>2.373</v>
      </c>
      <c r="W17" s="44"/>
      <c r="X17" s="44">
        <v>40.74</v>
      </c>
      <c r="Y17" s="44"/>
      <c r="Z17" s="44"/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 t="s">
        <v>69</v>
      </c>
      <c r="B18" s="42">
        <v>0.194</v>
      </c>
      <c r="C18" s="42">
        <v>2.486</v>
      </c>
      <c r="D18" s="43">
        <v>20</v>
      </c>
      <c r="E18" s="44">
        <v>3.72</v>
      </c>
      <c r="F18" s="45"/>
      <c r="G18" s="44"/>
      <c r="H18" s="45">
        <v>30</v>
      </c>
      <c r="I18" s="44">
        <v>1.116</v>
      </c>
      <c r="J18" s="45"/>
      <c r="K18" s="44"/>
      <c r="L18" s="45">
        <v>30</v>
      </c>
      <c r="M18" s="44">
        <v>1.116</v>
      </c>
      <c r="N18" s="45">
        <v>40</v>
      </c>
      <c r="O18" s="44">
        <v>1.488</v>
      </c>
      <c r="P18" s="45"/>
      <c r="Q18" s="44"/>
      <c r="R18" s="44">
        <v>46.87</v>
      </c>
      <c r="S18" s="44">
        <v>17.6599380000001</v>
      </c>
      <c r="T18" s="44">
        <v>29.2100619999999</v>
      </c>
      <c r="U18" s="44">
        <v>1.116</v>
      </c>
      <c r="V18" s="44">
        <v>2.604</v>
      </c>
      <c r="W18" s="44">
        <v>16.5439380000001</v>
      </c>
      <c r="X18" s="44">
        <v>26.6060619999999</v>
      </c>
      <c r="Y18" s="44"/>
      <c r="Z18" s="44"/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 t="s">
        <v>70</v>
      </c>
      <c r="B19" s="42">
        <v>0.511</v>
      </c>
      <c r="C19" s="42">
        <v>2.624</v>
      </c>
      <c r="D19" s="43">
        <v>8.23800000000006</v>
      </c>
      <c r="E19" s="44">
        <v>2.90389500000002</v>
      </c>
      <c r="F19" s="45"/>
      <c r="G19" s="44"/>
      <c r="H19" s="45">
        <v>30</v>
      </c>
      <c r="I19" s="44">
        <v>0.871168500000006</v>
      </c>
      <c r="J19" s="45"/>
      <c r="K19" s="44"/>
      <c r="L19" s="45">
        <v>30</v>
      </c>
      <c r="M19" s="44">
        <v>0.871168500000006</v>
      </c>
      <c r="N19" s="45">
        <v>40</v>
      </c>
      <c r="O19" s="44">
        <v>1.16155800000001</v>
      </c>
      <c r="P19" s="45"/>
      <c r="Q19" s="44"/>
      <c r="R19" s="44">
        <v>21.0480900000001</v>
      </c>
      <c r="S19" s="44">
        <v>19.0153635000001</v>
      </c>
      <c r="T19" s="44">
        <v>2.03272650000001</v>
      </c>
      <c r="U19" s="44">
        <v>0.871168500000006</v>
      </c>
      <c r="V19" s="44">
        <v>2.03272650000001</v>
      </c>
      <c r="W19" s="44">
        <v>18.1441950000001</v>
      </c>
      <c r="X19" s="44"/>
      <c r="Y19" s="44"/>
      <c r="Z19" s="44"/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 t="s">
        <v>71</v>
      </c>
      <c r="B20" s="42">
        <v>0.396</v>
      </c>
      <c r="C20" s="42">
        <v>4.315</v>
      </c>
      <c r="D20" s="43">
        <v>23.443</v>
      </c>
      <c r="E20" s="44">
        <v>10.6314005</v>
      </c>
      <c r="F20" s="45"/>
      <c r="G20" s="44"/>
      <c r="H20" s="45">
        <v>30</v>
      </c>
      <c r="I20" s="44">
        <v>3.18942015</v>
      </c>
      <c r="J20" s="45"/>
      <c r="K20" s="44"/>
      <c r="L20" s="45">
        <v>30</v>
      </c>
      <c r="M20" s="44">
        <v>3.18942015</v>
      </c>
      <c r="N20" s="45">
        <v>40</v>
      </c>
      <c r="O20" s="44">
        <v>4.2525602</v>
      </c>
      <c r="P20" s="45"/>
      <c r="Q20" s="44"/>
      <c r="R20" s="44">
        <v>81.3354884999999</v>
      </c>
      <c r="S20" s="44">
        <v>14.2379470999999</v>
      </c>
      <c r="T20" s="44">
        <v>67.0975414</v>
      </c>
      <c r="U20" s="44">
        <v>3.18942015</v>
      </c>
      <c r="V20" s="44">
        <v>7.44198034999999</v>
      </c>
      <c r="W20" s="44">
        <v>11.0485269499999</v>
      </c>
      <c r="X20" s="44">
        <v>59.65556105</v>
      </c>
      <c r="Y20" s="44"/>
      <c r="Z20" s="44"/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 t="s">
        <v>72</v>
      </c>
      <c r="B21" s="42">
        <v>2.208</v>
      </c>
      <c r="C21" s="42">
        <v>0.216</v>
      </c>
      <c r="D21" s="43">
        <v>8.31899999999996</v>
      </c>
      <c r="E21" s="44">
        <v>10.8313379999999</v>
      </c>
      <c r="F21" s="45"/>
      <c r="G21" s="44"/>
      <c r="H21" s="45">
        <v>30</v>
      </c>
      <c r="I21" s="44">
        <v>3.24940139999998</v>
      </c>
      <c r="J21" s="45"/>
      <c r="K21" s="44"/>
      <c r="L21" s="45">
        <v>30</v>
      </c>
      <c r="M21" s="44">
        <v>3.24940139999998</v>
      </c>
      <c r="N21" s="45">
        <v>40</v>
      </c>
      <c r="O21" s="44">
        <v>4.33253519999998</v>
      </c>
      <c r="P21" s="45"/>
      <c r="Q21" s="44"/>
      <c r="R21" s="44">
        <v>18.8466944999999</v>
      </c>
      <c r="S21" s="44">
        <v>11.2647578999999</v>
      </c>
      <c r="T21" s="44">
        <v>7.58193659999996</v>
      </c>
      <c r="U21" s="44">
        <v>3.24940139999998</v>
      </c>
      <c r="V21" s="44">
        <v>7.58193659999996</v>
      </c>
      <c r="W21" s="44">
        <v>8.01535649999997</v>
      </c>
      <c r="X21" s="44"/>
      <c r="Y21" s="44"/>
      <c r="Z21" s="44"/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 t="s">
        <v>73</v>
      </c>
      <c r="B22" s="42">
        <v>1.921</v>
      </c>
      <c r="C22" s="42">
        <v>0.098</v>
      </c>
      <c r="D22" s="43">
        <v>23.801</v>
      </c>
      <c r="E22" s="44">
        <v>49.1371645000001</v>
      </c>
      <c r="F22" s="45"/>
      <c r="G22" s="44"/>
      <c r="H22" s="45">
        <v>30</v>
      </c>
      <c r="I22" s="44">
        <v>14.74114935</v>
      </c>
      <c r="J22" s="45"/>
      <c r="K22" s="44"/>
      <c r="L22" s="45">
        <v>30</v>
      </c>
      <c r="M22" s="44">
        <v>14.74114935</v>
      </c>
      <c r="N22" s="45">
        <v>40</v>
      </c>
      <c r="O22" s="44">
        <v>19.6548658</v>
      </c>
      <c r="P22" s="45"/>
      <c r="Q22" s="44"/>
      <c r="R22" s="44">
        <v>3.73675700000001</v>
      </c>
      <c r="S22" s="44">
        <v>3.73675700000001</v>
      </c>
      <c r="T22" s="44"/>
      <c r="U22" s="44">
        <v>3.73675700000001</v>
      </c>
      <c r="V22" s="44"/>
      <c r="W22" s="44"/>
      <c r="X22" s="44"/>
      <c r="Y22" s="44">
        <v>11.00439235</v>
      </c>
      <c r="Z22" s="44">
        <v>34.3960151500001</v>
      </c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 t="s">
        <v>74</v>
      </c>
      <c r="B23" s="42">
        <v>1.955</v>
      </c>
      <c r="C23" s="42">
        <v>0.124</v>
      </c>
      <c r="D23" s="43">
        <v>16.199</v>
      </c>
      <c r="E23" s="44">
        <v>31.3936619999999</v>
      </c>
      <c r="F23" s="45"/>
      <c r="G23" s="44"/>
      <c r="H23" s="45">
        <v>30</v>
      </c>
      <c r="I23" s="44">
        <v>9.41809859999998</v>
      </c>
      <c r="J23" s="45"/>
      <c r="K23" s="44"/>
      <c r="L23" s="45">
        <v>30</v>
      </c>
      <c r="M23" s="44">
        <v>9.41809859999998</v>
      </c>
      <c r="N23" s="45">
        <v>40</v>
      </c>
      <c r="O23" s="44">
        <v>12.5574648</v>
      </c>
      <c r="P23" s="45"/>
      <c r="Q23" s="44"/>
      <c r="R23" s="44">
        <v>1.798089</v>
      </c>
      <c r="S23" s="44">
        <v>1.798089</v>
      </c>
      <c r="T23" s="44"/>
      <c r="U23" s="44">
        <v>1.798089</v>
      </c>
      <c r="V23" s="44"/>
      <c r="W23" s="44"/>
      <c r="X23" s="44"/>
      <c r="Y23" s="44">
        <v>7.62000959999998</v>
      </c>
      <c r="Z23" s="44">
        <v>21.9755633999999</v>
      </c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 t="s">
        <v>75</v>
      </c>
      <c r="B24" s="42">
        <v>0.15</v>
      </c>
      <c r="C24" s="42">
        <v>1.364</v>
      </c>
      <c r="D24" s="43">
        <v>10.645</v>
      </c>
      <c r="E24" s="44">
        <v>11.2038625</v>
      </c>
      <c r="F24" s="45"/>
      <c r="G24" s="44"/>
      <c r="H24" s="45">
        <v>30</v>
      </c>
      <c r="I24" s="44">
        <v>3.36115874999999</v>
      </c>
      <c r="J24" s="45"/>
      <c r="K24" s="44"/>
      <c r="L24" s="45">
        <v>30</v>
      </c>
      <c r="M24" s="44">
        <v>3.36115874999999</v>
      </c>
      <c r="N24" s="45">
        <v>40</v>
      </c>
      <c r="O24" s="44">
        <v>4.48154499999999</v>
      </c>
      <c r="P24" s="45"/>
      <c r="Q24" s="44"/>
      <c r="R24" s="44">
        <v>7.91987999999999</v>
      </c>
      <c r="S24" s="44">
        <v>3.36115874999999</v>
      </c>
      <c r="T24" s="44">
        <v>4.55872124999999</v>
      </c>
      <c r="U24" s="44">
        <v>3.36115874999999</v>
      </c>
      <c r="V24" s="44">
        <v>4.55872124999999</v>
      </c>
      <c r="W24" s="44"/>
      <c r="X24" s="44"/>
      <c r="Y24" s="44"/>
      <c r="Z24" s="44">
        <v>3.28398249999999</v>
      </c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 t="s">
        <v>76</v>
      </c>
      <c r="B25" s="42">
        <v>0.112</v>
      </c>
      <c r="C25" s="42">
        <v>1.371</v>
      </c>
      <c r="D25" s="43">
        <v>15.836</v>
      </c>
      <c r="E25" s="44">
        <v>2.074516</v>
      </c>
      <c r="F25" s="45"/>
      <c r="G25" s="44"/>
      <c r="H25" s="45">
        <v>30</v>
      </c>
      <c r="I25" s="44">
        <v>0.622354800000001</v>
      </c>
      <c r="J25" s="45"/>
      <c r="K25" s="44"/>
      <c r="L25" s="45">
        <v>30</v>
      </c>
      <c r="M25" s="44">
        <v>0.622354800000001</v>
      </c>
      <c r="N25" s="45">
        <v>40</v>
      </c>
      <c r="O25" s="44">
        <v>0.829806400000001</v>
      </c>
      <c r="P25" s="45"/>
      <c r="Q25" s="44"/>
      <c r="R25" s="44">
        <v>21.65573</v>
      </c>
      <c r="S25" s="44">
        <v>2.74063079999981</v>
      </c>
      <c r="T25" s="44">
        <v>18.9150992000002</v>
      </c>
      <c r="U25" s="44">
        <v>0.622354800000001</v>
      </c>
      <c r="V25" s="44">
        <v>1.4521612</v>
      </c>
      <c r="W25" s="44">
        <v>2.11827599999981</v>
      </c>
      <c r="X25" s="44">
        <v>17.4629380000002</v>
      </c>
      <c r="Y25" s="44"/>
      <c r="Z25" s="44"/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 t="s">
        <v>77</v>
      </c>
      <c r="B26" s="42">
        <v>4.494</v>
      </c>
      <c r="C26" s="42">
        <v>0.267</v>
      </c>
      <c r="D26" s="43">
        <v>23.264</v>
      </c>
      <c r="E26" s="44">
        <v>53.576992</v>
      </c>
      <c r="F26" s="45"/>
      <c r="G26" s="44"/>
      <c r="H26" s="45">
        <v>30</v>
      </c>
      <c r="I26" s="44">
        <v>16.0730976</v>
      </c>
      <c r="J26" s="45"/>
      <c r="K26" s="44"/>
      <c r="L26" s="45">
        <v>30</v>
      </c>
      <c r="M26" s="44">
        <v>16.0730976</v>
      </c>
      <c r="N26" s="45">
        <v>40</v>
      </c>
      <c r="O26" s="44">
        <v>21.4307968</v>
      </c>
      <c r="P26" s="45"/>
      <c r="Q26" s="44"/>
      <c r="R26" s="44">
        <v>19.053216</v>
      </c>
      <c r="S26" s="44">
        <v>16.0730976</v>
      </c>
      <c r="T26" s="44">
        <v>2.9801184</v>
      </c>
      <c r="U26" s="44">
        <v>16.0730976</v>
      </c>
      <c r="V26" s="44">
        <v>2.9801184</v>
      </c>
      <c r="W26" s="44"/>
      <c r="X26" s="44"/>
      <c r="Y26" s="44"/>
      <c r="Z26" s="44">
        <v>34.523776</v>
      </c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 t="s">
        <v>78</v>
      </c>
      <c r="B27" s="42">
        <v>5.174</v>
      </c>
      <c r="C27" s="42">
        <v>0.054</v>
      </c>
      <c r="D27" s="43">
        <v>20.4349999999999</v>
      </c>
      <c r="E27" s="44">
        <v>98.7827899999997</v>
      </c>
      <c r="F27" s="45"/>
      <c r="G27" s="44"/>
      <c r="H27" s="45">
        <v>30</v>
      </c>
      <c r="I27" s="44">
        <v>29.6348369999999</v>
      </c>
      <c r="J27" s="45"/>
      <c r="K27" s="44"/>
      <c r="L27" s="45">
        <v>30</v>
      </c>
      <c r="M27" s="44">
        <v>29.6348369999999</v>
      </c>
      <c r="N27" s="45">
        <v>40</v>
      </c>
      <c r="O27" s="44">
        <v>39.5131159999999</v>
      </c>
      <c r="P27" s="45"/>
      <c r="Q27" s="44"/>
      <c r="R27" s="44">
        <v>3.27981749999999</v>
      </c>
      <c r="S27" s="44">
        <v>3.27981749999999</v>
      </c>
      <c r="T27" s="44"/>
      <c r="U27" s="44">
        <v>3.27981749999999</v>
      </c>
      <c r="V27" s="44"/>
      <c r="W27" s="44"/>
      <c r="X27" s="44"/>
      <c r="Y27" s="44">
        <v>26.3550194999999</v>
      </c>
      <c r="Z27" s="44">
        <v>69.1479529999998</v>
      </c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 t="s">
        <v>79</v>
      </c>
      <c r="B28" s="42">
        <v>4.683</v>
      </c>
      <c r="C28" s="42">
        <v>0.685</v>
      </c>
      <c r="D28" s="43">
        <v>9.82000000000005</v>
      </c>
      <c r="E28" s="44">
        <v>48.3978700000002</v>
      </c>
      <c r="F28" s="45"/>
      <c r="G28" s="44"/>
      <c r="H28" s="45">
        <v>30</v>
      </c>
      <c r="I28" s="44">
        <v>14.5193610000001</v>
      </c>
      <c r="J28" s="45"/>
      <c r="K28" s="44"/>
      <c r="L28" s="45">
        <v>30</v>
      </c>
      <c r="M28" s="44">
        <v>14.5193610000001</v>
      </c>
      <c r="N28" s="45">
        <v>40</v>
      </c>
      <c r="O28" s="44">
        <v>19.3591480000001</v>
      </c>
      <c r="P28" s="45"/>
      <c r="Q28" s="44"/>
      <c r="R28" s="44">
        <v>3.62849000000002</v>
      </c>
      <c r="S28" s="44">
        <v>3.62849000000002</v>
      </c>
      <c r="T28" s="44"/>
      <c r="U28" s="44">
        <v>3.62849000000002</v>
      </c>
      <c r="V28" s="44"/>
      <c r="W28" s="44"/>
      <c r="X28" s="44"/>
      <c r="Y28" s="44">
        <v>10.8908710000001</v>
      </c>
      <c r="Z28" s="44">
        <v>33.8785090000002</v>
      </c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 t="s">
        <v>80</v>
      </c>
      <c r="B29" s="42">
        <v>0.021</v>
      </c>
      <c r="C29" s="42">
        <v>5.752</v>
      </c>
      <c r="D29" s="43">
        <v>18.47</v>
      </c>
      <c r="E29" s="44">
        <v>43.4414400000001</v>
      </c>
      <c r="F29" s="45"/>
      <c r="G29" s="44"/>
      <c r="H29" s="45">
        <v>30</v>
      </c>
      <c r="I29" s="44">
        <v>13.032432</v>
      </c>
      <c r="J29" s="45"/>
      <c r="K29" s="44"/>
      <c r="L29" s="45">
        <v>30</v>
      </c>
      <c r="M29" s="44">
        <v>13.032432</v>
      </c>
      <c r="N29" s="45">
        <v>40</v>
      </c>
      <c r="O29" s="44">
        <v>17.376576</v>
      </c>
      <c r="P29" s="45"/>
      <c r="Q29" s="44"/>
      <c r="R29" s="44">
        <v>59.4456950000001</v>
      </c>
      <c r="S29" s="44">
        <v>29.036687</v>
      </c>
      <c r="T29" s="44">
        <v>30.409008</v>
      </c>
      <c r="U29" s="44">
        <v>13.032432</v>
      </c>
      <c r="V29" s="44">
        <v>30.409008</v>
      </c>
      <c r="W29" s="44">
        <v>16.004255</v>
      </c>
      <c r="X29" s="44"/>
      <c r="Y29" s="44"/>
      <c r="Z29" s="44"/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 t="s">
        <v>81</v>
      </c>
      <c r="B30" s="42">
        <v>0.136</v>
      </c>
      <c r="C30" s="42">
        <v>0.233</v>
      </c>
      <c r="D30" s="43">
        <v>21.53</v>
      </c>
      <c r="E30" s="44">
        <v>1.690105</v>
      </c>
      <c r="F30" s="45"/>
      <c r="G30" s="44"/>
      <c r="H30" s="45">
        <v>30</v>
      </c>
      <c r="I30" s="44">
        <v>0.507031499999999</v>
      </c>
      <c r="J30" s="45"/>
      <c r="K30" s="44"/>
      <c r="L30" s="45">
        <v>30</v>
      </c>
      <c r="M30" s="44">
        <v>0.507031499999999</v>
      </c>
      <c r="N30" s="45">
        <v>40</v>
      </c>
      <c r="O30" s="44">
        <v>0.676041999999999</v>
      </c>
      <c r="P30" s="45"/>
      <c r="Q30" s="44"/>
      <c r="R30" s="44">
        <v>64.4285249999999</v>
      </c>
      <c r="S30" s="44">
        <v>63.2454514999999</v>
      </c>
      <c r="T30" s="44">
        <v>1.1830735</v>
      </c>
      <c r="U30" s="44">
        <v>0.507031499999999</v>
      </c>
      <c r="V30" s="44">
        <v>1.1830735</v>
      </c>
      <c r="W30" s="44">
        <v>62.7384199999999</v>
      </c>
      <c r="X30" s="44"/>
      <c r="Y30" s="44"/>
      <c r="Z30" s="44"/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 t="s">
        <v>82</v>
      </c>
      <c r="B31" s="42">
        <v>0.365</v>
      </c>
      <c r="C31" s="42">
        <v>0.367</v>
      </c>
      <c r="D31" s="43">
        <v>9.60000000000002</v>
      </c>
      <c r="E31" s="44">
        <v>2.40480000000001</v>
      </c>
      <c r="F31" s="45"/>
      <c r="G31" s="44"/>
      <c r="H31" s="45">
        <v>30</v>
      </c>
      <c r="I31" s="44">
        <v>0.721440000000002</v>
      </c>
      <c r="J31" s="45"/>
      <c r="K31" s="44"/>
      <c r="L31" s="45">
        <v>30</v>
      </c>
      <c r="M31" s="44">
        <v>0.721440000000002</v>
      </c>
      <c r="N31" s="45">
        <v>40</v>
      </c>
      <c r="O31" s="44">
        <v>0.961920000000002</v>
      </c>
      <c r="P31" s="45"/>
      <c r="Q31" s="44"/>
      <c r="R31" s="44">
        <v>2.88000000000001</v>
      </c>
      <c r="S31" s="44">
        <v>1.19664</v>
      </c>
      <c r="T31" s="44">
        <v>1.68336</v>
      </c>
      <c r="U31" s="44">
        <v>0.721440000000002</v>
      </c>
      <c r="V31" s="44">
        <v>1.68336</v>
      </c>
      <c r="W31" s="44">
        <v>0.475200000000001</v>
      </c>
      <c r="X31" s="44"/>
      <c r="Y31" s="44"/>
      <c r="Z31" s="44"/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 t="s">
        <v>83</v>
      </c>
      <c r="B32" s="42">
        <v>4.719</v>
      </c>
      <c r="C32" s="42">
        <v>0.348</v>
      </c>
      <c r="D32" s="43">
        <v>23.606</v>
      </c>
      <c r="E32" s="44">
        <v>60.006452</v>
      </c>
      <c r="F32" s="45"/>
      <c r="G32" s="44"/>
      <c r="H32" s="45">
        <v>30</v>
      </c>
      <c r="I32" s="44">
        <v>18.0019356</v>
      </c>
      <c r="J32" s="45"/>
      <c r="K32" s="44"/>
      <c r="L32" s="45">
        <v>30</v>
      </c>
      <c r="M32" s="44">
        <v>18.0019356</v>
      </c>
      <c r="N32" s="45">
        <v>40</v>
      </c>
      <c r="O32" s="44">
        <v>24.0025808</v>
      </c>
      <c r="P32" s="45"/>
      <c r="Q32" s="44"/>
      <c r="R32" s="44">
        <v>8.439145</v>
      </c>
      <c r="S32" s="44">
        <v>8.439145</v>
      </c>
      <c r="T32" s="44"/>
      <c r="U32" s="44">
        <v>8.439145</v>
      </c>
      <c r="V32" s="44"/>
      <c r="W32" s="44"/>
      <c r="X32" s="44"/>
      <c r="Y32" s="44">
        <v>9.5627906</v>
      </c>
      <c r="Z32" s="44">
        <v>42.0045164</v>
      </c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 t="s">
        <v>84</v>
      </c>
      <c r="B33" s="42">
        <v>2.993</v>
      </c>
      <c r="C33" s="42">
        <v>0.057</v>
      </c>
      <c r="D33" s="43">
        <v>26.794</v>
      </c>
      <c r="E33" s="44">
        <v>103.317664</v>
      </c>
      <c r="F33" s="45"/>
      <c r="G33" s="44"/>
      <c r="H33" s="45">
        <v>30</v>
      </c>
      <c r="I33" s="44">
        <v>30.9952992</v>
      </c>
      <c r="J33" s="45"/>
      <c r="K33" s="44"/>
      <c r="L33" s="45">
        <v>30</v>
      </c>
      <c r="M33" s="44">
        <v>30.9952992</v>
      </c>
      <c r="N33" s="45">
        <v>40</v>
      </c>
      <c r="O33" s="44">
        <v>41.3270656</v>
      </c>
      <c r="P33" s="45"/>
      <c r="Q33" s="44"/>
      <c r="R33" s="44">
        <v>5.425785</v>
      </c>
      <c r="S33" s="44">
        <v>5.425785</v>
      </c>
      <c r="T33" s="44"/>
      <c r="U33" s="44">
        <v>5.425785</v>
      </c>
      <c r="V33" s="44"/>
      <c r="W33" s="44"/>
      <c r="X33" s="44"/>
      <c r="Y33" s="44">
        <v>25.5695142</v>
      </c>
      <c r="Z33" s="44">
        <v>72.3223648</v>
      </c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 t="s">
        <v>85</v>
      </c>
      <c r="B34" s="42">
        <v>2.988</v>
      </c>
      <c r="C34" s="42">
        <v>0.058</v>
      </c>
      <c r="D34" s="43">
        <v>20.296</v>
      </c>
      <c r="E34" s="44">
        <v>60.6951880000001</v>
      </c>
      <c r="F34" s="45"/>
      <c r="G34" s="44"/>
      <c r="H34" s="45">
        <v>30</v>
      </c>
      <c r="I34" s="44">
        <v>18.2085564</v>
      </c>
      <c r="J34" s="45"/>
      <c r="K34" s="44"/>
      <c r="L34" s="45">
        <v>30</v>
      </c>
      <c r="M34" s="44">
        <v>18.2085564</v>
      </c>
      <c r="N34" s="45">
        <v>40</v>
      </c>
      <c r="O34" s="44">
        <v>24.2780752000001</v>
      </c>
      <c r="P34" s="45"/>
      <c r="Q34" s="44"/>
      <c r="R34" s="44">
        <v>1.16702</v>
      </c>
      <c r="S34" s="44">
        <v>1.16702</v>
      </c>
      <c r="T34" s="44"/>
      <c r="U34" s="44">
        <v>1.16702</v>
      </c>
      <c r="V34" s="44"/>
      <c r="W34" s="44"/>
      <c r="X34" s="44"/>
      <c r="Y34" s="44">
        <v>17.0415364</v>
      </c>
      <c r="Z34" s="44">
        <v>42.4866316000001</v>
      </c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 t="s">
        <v>86</v>
      </c>
      <c r="B35" s="42">
        <v>14.189</v>
      </c>
      <c r="C35" s="42">
        <v>0.06</v>
      </c>
      <c r="D35" s="43">
        <v>19.704</v>
      </c>
      <c r="E35" s="44">
        <v>169.227804</v>
      </c>
      <c r="F35" s="45"/>
      <c r="G35" s="44"/>
      <c r="H35" s="45">
        <v>30</v>
      </c>
      <c r="I35" s="44">
        <v>50.7683411999999</v>
      </c>
      <c r="J35" s="45"/>
      <c r="K35" s="44"/>
      <c r="L35" s="45">
        <v>30</v>
      </c>
      <c r="M35" s="44">
        <v>50.7683411999999</v>
      </c>
      <c r="N35" s="45">
        <v>40</v>
      </c>
      <c r="O35" s="44">
        <v>67.6911215999998</v>
      </c>
      <c r="P35" s="45"/>
      <c r="Q35" s="44"/>
      <c r="R35" s="44">
        <v>1.162536</v>
      </c>
      <c r="S35" s="44">
        <v>1.162536</v>
      </c>
      <c r="T35" s="44"/>
      <c r="U35" s="44">
        <v>1.162536</v>
      </c>
      <c r="V35" s="44"/>
      <c r="W35" s="44"/>
      <c r="X35" s="44"/>
      <c r="Y35" s="44">
        <v>49.6058051999999</v>
      </c>
      <c r="Z35" s="44">
        <v>118.4594628</v>
      </c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56</v>
      </c>
      <c r="B36" s="42"/>
      <c r="C36" s="42"/>
      <c r="D36" s="43"/>
      <c r="E36" s="44">
        <f t="shared" ref="E36:I36" si="0">IF(SUM(E9:E35)&lt;&gt;0,SUM(E9:E35),"")</f>
        <v>905.067359</v>
      </c>
      <c r="F36" s="44"/>
      <c r="G36" s="44" t="str">
        <f t="shared" si="0"/>
        <v/>
      </c>
      <c r="H36" s="44"/>
      <c r="I36" s="44">
        <f t="shared" si="0"/>
        <v>271.5202077</v>
      </c>
      <c r="J36" s="44"/>
      <c r="K36" s="44" t="str">
        <f t="shared" ref="K36:O36" si="1">IF(SUM(K9:K35)&lt;&gt;0,SUM(K9:K35),"")</f>
        <v/>
      </c>
      <c r="L36" s="44"/>
      <c r="M36" s="44">
        <f t="shared" si="1"/>
        <v>271.5202077</v>
      </c>
      <c r="N36" s="44"/>
      <c r="O36" s="44">
        <f t="shared" si="1"/>
        <v>362.0269436</v>
      </c>
      <c r="P36" s="44"/>
      <c r="Q36" s="44" t="str">
        <f t="shared" ref="Q36:Z36" si="2">IF(SUM(Q9:Q35)&lt;&gt;0,SUM(Q9:Q35),"")</f>
        <v/>
      </c>
      <c r="R36" s="44">
        <f t="shared" si="2"/>
        <v>488.4211935</v>
      </c>
      <c r="S36" s="44">
        <f t="shared" si="2"/>
        <v>250.2343178</v>
      </c>
      <c r="T36" s="44">
        <f t="shared" si="2"/>
        <v>238.1868757</v>
      </c>
      <c r="U36" s="44">
        <f t="shared" si="2"/>
        <v>84.63661235</v>
      </c>
      <c r="V36" s="44">
        <f t="shared" si="2"/>
        <v>81.74597115</v>
      </c>
      <c r="W36" s="44">
        <f t="shared" si="2"/>
        <v>165.59770545</v>
      </c>
      <c r="X36" s="44">
        <f t="shared" si="2"/>
        <v>156.44090455</v>
      </c>
      <c r="Y36" s="44">
        <f t="shared" si="2"/>
        <v>186.88359535</v>
      </c>
      <c r="Z36" s="44">
        <f t="shared" si="2"/>
        <v>551.80118015</v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57</v>
      </c>
      <c r="B37" s="54"/>
      <c r="C37" s="54"/>
      <c r="D37" s="55"/>
      <c r="E37" s="56">
        <f>IF(E36="",IF(土方计算表1!E37="","",土方计算表1!E37),IF(土方计算表1!$E$37="",E36,E36+土方计算表1!E37))</f>
        <v>2451.6327385</v>
      </c>
      <c r="F37" s="56"/>
      <c r="G37" s="56" t="str">
        <f>IF(G36="",IF(土方计算表1!G37="","",土方计算表1!G37),IF(土方计算表1!G37="",G36,G36+土方计算表1!G37))</f>
        <v/>
      </c>
      <c r="H37" s="56"/>
      <c r="I37" s="56">
        <f>IF(I36="",IF(土方计算表1!I37="","",土方计算表1!I37),IF(土方计算表1!I37="",I36,I36+土方计算表1!I37))</f>
        <v>735.48982155</v>
      </c>
      <c r="J37" s="56"/>
      <c r="K37" s="56" t="str">
        <f>IF(K36="",IF(土方计算表1!K37="","",土方计算表1!K37),IF(土方计算表1!K37="",K36,K36+土方计算表1!K37))</f>
        <v/>
      </c>
      <c r="L37" s="56"/>
      <c r="M37" s="56">
        <f>IF(M36="",IF(土方计算表1!M37="","",土方计算表1!M37),IF(土方计算表1!M37="",M36,M36+土方计算表1!M37))</f>
        <v>735.48982155</v>
      </c>
      <c r="N37" s="56"/>
      <c r="O37" s="56">
        <f>IF(O36="",IF(土方计算表1!O37="","",土方计算表1!O37),IF(土方计算表1!O37="",O36,O36+土方计算表1!O37))</f>
        <v>980.6530954</v>
      </c>
      <c r="P37" s="56"/>
      <c r="Q37" s="56" t="str">
        <f>IF(Q36="",IF(土方计算表1!Q37="","",土方计算表1!Q37),IF(土方计算表1!Q37="",Q36,Q36+土方计算表1!Q37))</f>
        <v/>
      </c>
      <c r="R37" s="56">
        <f>IF(R36="",IF(土方计算表1!R37="","",土方计算表1!R37),IF(土方计算表1!R37="",R36,R36+土方计算表1!R37))</f>
        <v>863.665759</v>
      </c>
      <c r="S37" s="56">
        <f>IF(S36="",IF(土方计算表1!S37="","",土方计算表1!S37),IF(土方计算表1!S37="",S36,S36+土方计算表1!S37))</f>
        <v>613.4565037</v>
      </c>
      <c r="T37" s="56">
        <f>IF(T36="",IF(土方计算表1!T37="","",土方计算表1!T37),IF(土方计算表1!T37="",T36,T36+土方计算表1!T37))</f>
        <v>250.2092553</v>
      </c>
      <c r="U37" s="56">
        <f>IF(U36="",IF(土方计算表1!U37="","",土方计算表1!U37),IF(土方计算表1!U37="",U36,U36+土方计算表1!U37))</f>
        <v>137.56677575</v>
      </c>
      <c r="V37" s="56">
        <f>IF(V36="",IF(土方计算表1!V37="","",土方计算表1!V37),IF(土方计算表1!V37="",V36,V36+土方计算表1!V37))</f>
        <v>93.76835075</v>
      </c>
      <c r="W37" s="56">
        <f>IF(W36="",IF(土方计算表1!W37="","",土方计算表1!W37),IF(土方计算表1!W37="",W36,W36+土方计算表1!W37))</f>
        <v>475.88972795</v>
      </c>
      <c r="X37" s="56">
        <f>IF(X36="",IF(土方计算表1!X37="","",土方计算表1!X37),IF(土方计算表1!X37="",X36,X36+土方计算表1!X37))</f>
        <v>156.44090455</v>
      </c>
      <c r="Y37" s="56">
        <f>IF(Y36="",IF(土方计算表1!Y37="","",土方计算表1!Y37),IF(土方计算表1!Y37="",Y36,Y36+土方计算表1!Y37))</f>
        <v>597.9230458</v>
      </c>
      <c r="Z37" s="56">
        <f>IF(Z36="",IF(土方计算表1!Z37="","",土方计算表1!Z37),IF(土方计算表1!Z37="",Z36,Z36+土方计算表1!Z37))</f>
        <v>1622.3745662</v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58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59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IF(B40="",IF(土方计算表1!B41="","",土方计算表1!B41),IF(土方计算表1!B41="",B40,B40+土方计算表1!B41))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IF(B42="",IF(土方计算表1!B43="","",土方计算表1!B43),IF(土方计算表1!B43="",B42,B42+土方计算表1!B43))</f>
        <v/>
      </c>
    </row>
    <row r="44" ht="30" customHeight="1" spans="1:38">
      <c r="A44" t="str">
        <f>IF(B44="","","就地弃土")</f>
        <v>就地弃土</v>
      </c>
      <c r="B44">
        <v>28.12889865</v>
      </c>
    </row>
    <row r="45" ht="30" customHeight="1" spans="1:38">
      <c r="A45" t="str">
        <f>IF(B45="","","累计就地弃土")</f>
        <v>累计就地弃土</v>
      </c>
      <c r="B45">
        <f>IF(B44="",IF(土方计算表1!B45="","",土方计算表1!B45),IF(土方计算表1!B45="",B44,B44+土方计算表1!B45))</f>
        <v>127.6004451</v>
      </c>
    </row>
    <row r="46" ht="30" customHeight="1" spans="1:38">
      <c r="A46" t="str">
        <f>IF(B46="","","就地弃石")</f>
        <v>就地弃石</v>
      </c>
      <c r="B46">
        <v>419.11914185</v>
      </c>
    </row>
    <row r="47" ht="30" customHeight="1" spans="1:38">
      <c r="A47" t="str">
        <f>IF(B47="","","累计就地弃石")</f>
        <v>累计就地弃石</v>
      </c>
      <c r="B47">
        <f>IF(B46="",IF(土方计算表1!B47="","",土方计算表1!B47),IF(土方计算表1!B47="",B46,B46+土方计算表1!B47))</f>
        <v>1489.6925279</v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N47"/>
  <sheetViews>
    <sheetView zoomScale="75" zoomScaleNormal="75" zoomScaleSheetLayoutView="75" workbookViewId="0">
      <pane xSplit="1" ySplit="8" topLeftCell="B18" activePane="bottomRight" state="frozen"/>
      <selection/>
      <selection pane="topRight"/>
      <selection pane="bottomLeft"/>
      <selection pane="bottomRight" activeCell="P42" sqref="P42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7"/>
      <c r="T3" s="7"/>
      <c r="U3" s="7"/>
      <c r="V3" s="7"/>
      <c r="W3" s="7"/>
      <c r="X3" s="7"/>
      <c r="Y3" s="7"/>
      <c r="Z3" s="7"/>
      <c r="AA3" s="7" t="s">
        <v>87</v>
      </c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 t="s">
        <v>86</v>
      </c>
      <c r="B9" s="34">
        <v>14.189</v>
      </c>
      <c r="C9" s="34">
        <v>0.06</v>
      </c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 t="s">
        <v>88</v>
      </c>
      <c r="B10" s="42">
        <v>5.198</v>
      </c>
      <c r="C10" s="42">
        <v>0.056</v>
      </c>
      <c r="D10" s="43">
        <v>12.496</v>
      </c>
      <c r="E10" s="44">
        <v>121.129976</v>
      </c>
      <c r="F10" s="45"/>
      <c r="G10" s="44"/>
      <c r="H10" s="45">
        <v>30</v>
      </c>
      <c r="I10" s="44">
        <v>36.3389928</v>
      </c>
      <c r="J10" s="45"/>
      <c r="K10" s="44"/>
      <c r="L10" s="45">
        <v>30</v>
      </c>
      <c r="M10" s="44">
        <v>36.3389928</v>
      </c>
      <c r="N10" s="45">
        <v>40</v>
      </c>
      <c r="O10" s="44">
        <v>48.4519903999999</v>
      </c>
      <c r="P10" s="45"/>
      <c r="Q10" s="44"/>
      <c r="R10" s="44">
        <v>0.724767999999999</v>
      </c>
      <c r="S10" s="44">
        <v>0.724767999999999</v>
      </c>
      <c r="T10" s="44"/>
      <c r="U10" s="44">
        <v>0.724767999999999</v>
      </c>
      <c r="V10" s="44"/>
      <c r="W10" s="44"/>
      <c r="X10" s="44"/>
      <c r="Y10" s="44">
        <v>35.6142248</v>
      </c>
      <c r="Z10" s="44">
        <v>84.7909831999999</v>
      </c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 t="s">
        <v>89</v>
      </c>
      <c r="B11" s="42">
        <v>5.137</v>
      </c>
      <c r="C11" s="42">
        <v>0.061</v>
      </c>
      <c r="D11" s="43">
        <v>7.50400000000002</v>
      </c>
      <c r="E11" s="44">
        <v>38.7769200000001</v>
      </c>
      <c r="F11" s="45"/>
      <c r="G11" s="44"/>
      <c r="H11" s="45">
        <v>30</v>
      </c>
      <c r="I11" s="44">
        <v>11.633076</v>
      </c>
      <c r="J11" s="45"/>
      <c r="K11" s="44"/>
      <c r="L11" s="45">
        <v>30</v>
      </c>
      <c r="M11" s="44">
        <v>11.633076</v>
      </c>
      <c r="N11" s="45">
        <v>40</v>
      </c>
      <c r="O11" s="44">
        <v>15.510768</v>
      </c>
      <c r="P11" s="45"/>
      <c r="Q11" s="44"/>
      <c r="R11" s="44">
        <v>0.438984000000001</v>
      </c>
      <c r="S11" s="44">
        <v>0.438984000000001</v>
      </c>
      <c r="T11" s="44"/>
      <c r="U11" s="44">
        <v>0.438984000000001</v>
      </c>
      <c r="V11" s="44"/>
      <c r="W11" s="44"/>
      <c r="X11" s="44"/>
      <c r="Y11" s="44">
        <v>11.194092</v>
      </c>
      <c r="Z11" s="44">
        <v>27.1438440000001</v>
      </c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 t="s">
        <v>90</v>
      </c>
      <c r="B12" s="42">
        <v>5.203</v>
      </c>
      <c r="C12" s="42">
        <v>0.055</v>
      </c>
      <c r="D12" s="43">
        <v>20</v>
      </c>
      <c r="E12" s="44">
        <v>103.4</v>
      </c>
      <c r="F12" s="45"/>
      <c r="G12" s="44"/>
      <c r="H12" s="45">
        <v>30</v>
      </c>
      <c r="I12" s="44">
        <v>31.02</v>
      </c>
      <c r="J12" s="45"/>
      <c r="K12" s="44"/>
      <c r="L12" s="45">
        <v>30</v>
      </c>
      <c r="M12" s="44">
        <v>31.02</v>
      </c>
      <c r="N12" s="45">
        <v>40</v>
      </c>
      <c r="O12" s="44">
        <v>41.36</v>
      </c>
      <c r="P12" s="45"/>
      <c r="Q12" s="44"/>
      <c r="R12" s="44">
        <v>1.16</v>
      </c>
      <c r="S12" s="44">
        <v>1.16</v>
      </c>
      <c r="T12" s="44"/>
      <c r="U12" s="44">
        <v>1.16</v>
      </c>
      <c r="V12" s="44"/>
      <c r="W12" s="44"/>
      <c r="X12" s="44"/>
      <c r="Y12" s="44">
        <v>29.86</v>
      </c>
      <c r="Z12" s="44">
        <v>72.38</v>
      </c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 t="s">
        <v>91</v>
      </c>
      <c r="B13" s="42">
        <v>5.854</v>
      </c>
      <c r="C13" s="42">
        <v>0.088</v>
      </c>
      <c r="D13" s="43">
        <v>20</v>
      </c>
      <c r="E13" s="44">
        <v>110.57</v>
      </c>
      <c r="F13" s="45"/>
      <c r="G13" s="44"/>
      <c r="H13" s="45">
        <v>30</v>
      </c>
      <c r="I13" s="44">
        <v>33.171</v>
      </c>
      <c r="J13" s="45"/>
      <c r="K13" s="44"/>
      <c r="L13" s="45">
        <v>30</v>
      </c>
      <c r="M13" s="44">
        <v>33.171</v>
      </c>
      <c r="N13" s="45">
        <v>40</v>
      </c>
      <c r="O13" s="44">
        <v>44.228</v>
      </c>
      <c r="P13" s="45"/>
      <c r="Q13" s="44"/>
      <c r="R13" s="44">
        <v>1.43</v>
      </c>
      <c r="S13" s="44">
        <v>1.43</v>
      </c>
      <c r="T13" s="44"/>
      <c r="U13" s="44">
        <v>1.43</v>
      </c>
      <c r="V13" s="44"/>
      <c r="W13" s="44"/>
      <c r="X13" s="44"/>
      <c r="Y13" s="44">
        <v>31.741</v>
      </c>
      <c r="Z13" s="44">
        <v>77.399</v>
      </c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 t="s">
        <v>92</v>
      </c>
      <c r="B14" s="42">
        <v>5.517</v>
      </c>
      <c r="C14" s="42">
        <v>0.48</v>
      </c>
      <c r="D14" s="43">
        <v>20.216</v>
      </c>
      <c r="E14" s="44">
        <v>114.938068</v>
      </c>
      <c r="F14" s="45"/>
      <c r="G14" s="44"/>
      <c r="H14" s="45">
        <v>30</v>
      </c>
      <c r="I14" s="44">
        <v>34.4814204</v>
      </c>
      <c r="J14" s="45"/>
      <c r="K14" s="44"/>
      <c r="L14" s="45">
        <v>30</v>
      </c>
      <c r="M14" s="44">
        <v>34.4814204</v>
      </c>
      <c r="N14" s="45">
        <v>40</v>
      </c>
      <c r="O14" s="44">
        <v>45.9752272</v>
      </c>
      <c r="P14" s="45"/>
      <c r="Q14" s="44"/>
      <c r="R14" s="44">
        <v>5.741344</v>
      </c>
      <c r="S14" s="44">
        <v>5.741344</v>
      </c>
      <c r="T14" s="44"/>
      <c r="U14" s="44">
        <v>5.741344</v>
      </c>
      <c r="V14" s="44"/>
      <c r="W14" s="44"/>
      <c r="X14" s="44"/>
      <c r="Y14" s="44">
        <v>28.7400764</v>
      </c>
      <c r="Z14" s="44">
        <v>80.4566476000001</v>
      </c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 t="s">
        <v>93</v>
      </c>
      <c r="B15" s="42">
        <v>7.358</v>
      </c>
      <c r="C15" s="42">
        <v>0.462</v>
      </c>
      <c r="D15" s="43">
        <v>19.784</v>
      </c>
      <c r="E15" s="44">
        <v>127.3595</v>
      </c>
      <c r="F15" s="45"/>
      <c r="G15" s="44"/>
      <c r="H15" s="45">
        <v>30</v>
      </c>
      <c r="I15" s="44">
        <v>38.20785</v>
      </c>
      <c r="J15" s="45"/>
      <c r="K15" s="44"/>
      <c r="L15" s="45">
        <v>30</v>
      </c>
      <c r="M15" s="44">
        <v>38.20785</v>
      </c>
      <c r="N15" s="45">
        <v>40</v>
      </c>
      <c r="O15" s="44">
        <v>50.9438</v>
      </c>
      <c r="P15" s="45"/>
      <c r="Q15" s="44"/>
      <c r="R15" s="44">
        <v>9.318264</v>
      </c>
      <c r="S15" s="44">
        <v>9.318264</v>
      </c>
      <c r="T15" s="44"/>
      <c r="U15" s="44">
        <v>9.318264</v>
      </c>
      <c r="V15" s="44"/>
      <c r="W15" s="44"/>
      <c r="X15" s="44"/>
      <c r="Y15" s="44">
        <v>28.889586</v>
      </c>
      <c r="Z15" s="44">
        <v>89.15165</v>
      </c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 t="s">
        <v>94</v>
      </c>
      <c r="B16" s="42">
        <v>6.538</v>
      </c>
      <c r="C16" s="42">
        <v>0.324</v>
      </c>
      <c r="D16" s="43">
        <v>8.86300000000006</v>
      </c>
      <c r="E16" s="44">
        <v>61.5801240000004</v>
      </c>
      <c r="F16" s="45"/>
      <c r="G16" s="44"/>
      <c r="H16" s="45">
        <v>30</v>
      </c>
      <c r="I16" s="44">
        <v>18.4740372000001</v>
      </c>
      <c r="J16" s="45"/>
      <c r="K16" s="44"/>
      <c r="L16" s="45">
        <v>30</v>
      </c>
      <c r="M16" s="44">
        <v>18.4740372000001</v>
      </c>
      <c r="N16" s="45">
        <v>40</v>
      </c>
      <c r="O16" s="44">
        <v>24.6320496000002</v>
      </c>
      <c r="P16" s="45"/>
      <c r="Q16" s="44"/>
      <c r="R16" s="44">
        <v>3.48315900000002</v>
      </c>
      <c r="S16" s="44">
        <v>3.48315900000002</v>
      </c>
      <c r="T16" s="44"/>
      <c r="U16" s="44">
        <v>3.48315900000002</v>
      </c>
      <c r="V16" s="44"/>
      <c r="W16" s="44"/>
      <c r="X16" s="44"/>
      <c r="Y16" s="44">
        <v>14.9908782000001</v>
      </c>
      <c r="Z16" s="44">
        <v>43.1060868000003</v>
      </c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 t="s">
        <v>95</v>
      </c>
      <c r="B17" s="42">
        <v>5.846</v>
      </c>
      <c r="C17" s="42">
        <v>0.052</v>
      </c>
      <c r="D17" s="43">
        <v>20.5239999999999</v>
      </c>
      <c r="E17" s="44">
        <v>127.084607999999</v>
      </c>
      <c r="F17" s="45"/>
      <c r="G17" s="44"/>
      <c r="H17" s="45">
        <v>90</v>
      </c>
      <c r="I17" s="44">
        <v>114.376147199999</v>
      </c>
      <c r="J17" s="45"/>
      <c r="K17" s="44"/>
      <c r="L17" s="45">
        <v>10</v>
      </c>
      <c r="M17" s="44">
        <v>12.7084607999999</v>
      </c>
      <c r="N17" s="45"/>
      <c r="O17" s="44"/>
      <c r="P17" s="45"/>
      <c r="Q17" s="44"/>
      <c r="R17" s="44">
        <v>3.85851199999998</v>
      </c>
      <c r="S17" s="44">
        <v>3.85851199999998</v>
      </c>
      <c r="T17" s="44"/>
      <c r="U17" s="44">
        <v>3.85851199999998</v>
      </c>
      <c r="V17" s="44"/>
      <c r="W17" s="44"/>
      <c r="X17" s="44"/>
      <c r="Y17" s="44">
        <v>110.517635199999</v>
      </c>
      <c r="Z17" s="44">
        <v>12.7084607999999</v>
      </c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 t="s">
        <v>96</v>
      </c>
      <c r="B18" s="42">
        <v>7.08</v>
      </c>
      <c r="C18" s="42">
        <v>0.042</v>
      </c>
      <c r="D18" s="43">
        <v>10.6130000000001</v>
      </c>
      <c r="E18" s="44">
        <v>68.5918190000004</v>
      </c>
      <c r="F18" s="45"/>
      <c r="G18" s="44"/>
      <c r="H18" s="45">
        <v>90</v>
      </c>
      <c r="I18" s="44">
        <v>61.7326371000003</v>
      </c>
      <c r="J18" s="45"/>
      <c r="K18" s="44"/>
      <c r="L18" s="45">
        <v>10</v>
      </c>
      <c r="M18" s="44">
        <v>6.85918190000004</v>
      </c>
      <c r="N18" s="45"/>
      <c r="O18" s="44"/>
      <c r="P18" s="45"/>
      <c r="Q18" s="44"/>
      <c r="R18" s="44">
        <v>0.498811000000003</v>
      </c>
      <c r="S18" s="44">
        <v>0.498811000000003</v>
      </c>
      <c r="T18" s="44"/>
      <c r="U18" s="44">
        <v>0.498811000000003</v>
      </c>
      <c r="V18" s="44"/>
      <c r="W18" s="44"/>
      <c r="X18" s="44"/>
      <c r="Y18" s="44">
        <v>61.2338261000003</v>
      </c>
      <c r="Z18" s="44">
        <v>6.85918190000004</v>
      </c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 t="s">
        <v>97</v>
      </c>
      <c r="B19" s="42">
        <v>4.433</v>
      </c>
      <c r="C19" s="42">
        <v>0.036</v>
      </c>
      <c r="D19" s="43">
        <v>15.9960000000001</v>
      </c>
      <c r="E19" s="44">
        <v>92.0809740000005</v>
      </c>
      <c r="F19" s="45"/>
      <c r="G19" s="44"/>
      <c r="H19" s="45">
        <v>90</v>
      </c>
      <c r="I19" s="44">
        <v>82.8728766000005</v>
      </c>
      <c r="J19" s="45"/>
      <c r="K19" s="44"/>
      <c r="L19" s="45">
        <v>10</v>
      </c>
      <c r="M19" s="44">
        <v>9.20809740000005</v>
      </c>
      <c r="N19" s="45"/>
      <c r="O19" s="44"/>
      <c r="P19" s="45"/>
      <c r="Q19" s="44"/>
      <c r="R19" s="44">
        <v>0.623844000000004</v>
      </c>
      <c r="S19" s="44">
        <v>0.623844000000004</v>
      </c>
      <c r="T19" s="44"/>
      <c r="U19" s="44">
        <v>0.623844000000004</v>
      </c>
      <c r="V19" s="44"/>
      <c r="W19" s="44"/>
      <c r="X19" s="44"/>
      <c r="Y19" s="44">
        <v>82.2490326000005</v>
      </c>
      <c r="Z19" s="44">
        <v>9.20809740000005</v>
      </c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 t="s">
        <v>98</v>
      </c>
      <c r="B20" s="42">
        <v>3.176</v>
      </c>
      <c r="C20" s="42">
        <v>0.065</v>
      </c>
      <c r="D20" s="43">
        <v>24.0039999999999</v>
      </c>
      <c r="E20" s="44">
        <v>91.3232179999996</v>
      </c>
      <c r="F20" s="45"/>
      <c r="G20" s="44"/>
      <c r="H20" s="45">
        <v>90</v>
      </c>
      <c r="I20" s="44">
        <v>82.1908961999997</v>
      </c>
      <c r="J20" s="45"/>
      <c r="K20" s="44"/>
      <c r="L20" s="45">
        <v>10</v>
      </c>
      <c r="M20" s="44">
        <v>9.13232179999996</v>
      </c>
      <c r="N20" s="45"/>
      <c r="O20" s="44"/>
      <c r="P20" s="45"/>
      <c r="Q20" s="44"/>
      <c r="R20" s="44">
        <v>1.212202</v>
      </c>
      <c r="S20" s="44">
        <v>1.212202</v>
      </c>
      <c r="T20" s="44"/>
      <c r="U20" s="44">
        <v>1.212202</v>
      </c>
      <c r="V20" s="44"/>
      <c r="W20" s="44"/>
      <c r="X20" s="44"/>
      <c r="Y20" s="44">
        <v>80.9786941999997</v>
      </c>
      <c r="Z20" s="44">
        <v>9.13232179999996</v>
      </c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 t="s">
        <v>99</v>
      </c>
      <c r="B21" s="42">
        <v>5.121</v>
      </c>
      <c r="C21" s="42">
        <v>0.348</v>
      </c>
      <c r="D21" s="43">
        <v>19.048</v>
      </c>
      <c r="E21" s="44">
        <v>79.020628</v>
      </c>
      <c r="F21" s="45"/>
      <c r="G21" s="44"/>
      <c r="H21" s="45">
        <v>90</v>
      </c>
      <c r="I21" s="44">
        <v>71.1185652</v>
      </c>
      <c r="J21" s="45"/>
      <c r="K21" s="44"/>
      <c r="L21" s="45">
        <v>10</v>
      </c>
      <c r="M21" s="44">
        <v>7.9020628</v>
      </c>
      <c r="N21" s="45"/>
      <c r="O21" s="44"/>
      <c r="P21" s="45"/>
      <c r="Q21" s="44"/>
      <c r="R21" s="44">
        <v>3.933412</v>
      </c>
      <c r="S21" s="44">
        <v>3.933412</v>
      </c>
      <c r="T21" s="44"/>
      <c r="U21" s="44">
        <v>3.933412</v>
      </c>
      <c r="V21" s="44"/>
      <c r="W21" s="44"/>
      <c r="X21" s="44"/>
      <c r="Y21" s="44">
        <v>67.1851532</v>
      </c>
      <c r="Z21" s="44">
        <v>7.9020628</v>
      </c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 t="s">
        <v>100</v>
      </c>
      <c r="B22" s="42">
        <v>4.373</v>
      </c>
      <c r="C22" s="42">
        <v>0.37</v>
      </c>
      <c r="D22" s="43">
        <v>20.952</v>
      </c>
      <c r="E22" s="44">
        <v>99.459144</v>
      </c>
      <c r="F22" s="45"/>
      <c r="G22" s="44"/>
      <c r="H22" s="45">
        <v>90</v>
      </c>
      <c r="I22" s="44">
        <v>89.5132296</v>
      </c>
      <c r="J22" s="45"/>
      <c r="K22" s="44"/>
      <c r="L22" s="45">
        <v>10</v>
      </c>
      <c r="M22" s="44">
        <v>9.9459144</v>
      </c>
      <c r="N22" s="45"/>
      <c r="O22" s="44"/>
      <c r="P22" s="45"/>
      <c r="Q22" s="44"/>
      <c r="R22" s="44">
        <v>7.521768</v>
      </c>
      <c r="S22" s="44">
        <v>7.521768</v>
      </c>
      <c r="T22" s="44"/>
      <c r="U22" s="44">
        <v>7.521768</v>
      </c>
      <c r="V22" s="44"/>
      <c r="W22" s="44"/>
      <c r="X22" s="44"/>
      <c r="Y22" s="44">
        <v>81.9914616</v>
      </c>
      <c r="Z22" s="44">
        <v>9.9459144</v>
      </c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 t="s">
        <v>101</v>
      </c>
      <c r="B23" s="42">
        <v>6.025</v>
      </c>
      <c r="C23" s="42">
        <v>0.346</v>
      </c>
      <c r="D23" s="43">
        <v>12.4760000000001</v>
      </c>
      <c r="E23" s="44">
        <v>64.8627240000006</v>
      </c>
      <c r="F23" s="45"/>
      <c r="G23" s="44"/>
      <c r="H23" s="45">
        <v>90</v>
      </c>
      <c r="I23" s="44">
        <v>58.3764516000005</v>
      </c>
      <c r="J23" s="45"/>
      <c r="K23" s="44"/>
      <c r="L23" s="45">
        <v>10</v>
      </c>
      <c r="M23" s="44">
        <v>6.48627240000006</v>
      </c>
      <c r="N23" s="45"/>
      <c r="O23" s="44"/>
      <c r="P23" s="45"/>
      <c r="Q23" s="44"/>
      <c r="R23" s="44">
        <v>4.46640800000004</v>
      </c>
      <c r="S23" s="44">
        <v>4.46640800000004</v>
      </c>
      <c r="T23" s="44"/>
      <c r="U23" s="44">
        <v>4.46640800000004</v>
      </c>
      <c r="V23" s="44"/>
      <c r="W23" s="44"/>
      <c r="X23" s="44"/>
      <c r="Y23" s="44">
        <v>53.9100436000005</v>
      </c>
      <c r="Z23" s="44">
        <v>6.48627240000006</v>
      </c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 t="s">
        <v>102</v>
      </c>
      <c r="B24" s="42">
        <v>5.821</v>
      </c>
      <c r="C24" s="42">
        <v>0.236</v>
      </c>
      <c r="D24" s="43">
        <v>7.52399999999989</v>
      </c>
      <c r="E24" s="44">
        <v>44.5646519999993</v>
      </c>
      <c r="F24" s="45"/>
      <c r="G24" s="44"/>
      <c r="H24" s="45">
        <v>90</v>
      </c>
      <c r="I24" s="44">
        <v>40.1081867999994</v>
      </c>
      <c r="J24" s="45"/>
      <c r="K24" s="44"/>
      <c r="L24" s="45">
        <v>10</v>
      </c>
      <c r="M24" s="44">
        <v>4.45646519999993</v>
      </c>
      <c r="N24" s="45"/>
      <c r="O24" s="44"/>
      <c r="P24" s="45"/>
      <c r="Q24" s="44"/>
      <c r="R24" s="44">
        <v>2.18948399999997</v>
      </c>
      <c r="S24" s="44">
        <v>2.18948399999997</v>
      </c>
      <c r="T24" s="44"/>
      <c r="U24" s="44">
        <v>2.18948399999997</v>
      </c>
      <c r="V24" s="44"/>
      <c r="W24" s="44"/>
      <c r="X24" s="44"/>
      <c r="Y24" s="44">
        <v>37.9187027999994</v>
      </c>
      <c r="Z24" s="44">
        <v>4.45646519999993</v>
      </c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 t="s">
        <v>103</v>
      </c>
      <c r="B25" s="42">
        <v>8.353</v>
      </c>
      <c r="C25" s="42">
        <v>0.064</v>
      </c>
      <c r="D25" s="43">
        <v>20</v>
      </c>
      <c r="E25" s="44">
        <v>141.74</v>
      </c>
      <c r="F25" s="45"/>
      <c r="G25" s="44"/>
      <c r="H25" s="45">
        <v>90</v>
      </c>
      <c r="I25" s="44">
        <v>127.566</v>
      </c>
      <c r="J25" s="45"/>
      <c r="K25" s="44"/>
      <c r="L25" s="45">
        <v>10</v>
      </c>
      <c r="M25" s="44">
        <v>14.174</v>
      </c>
      <c r="N25" s="45"/>
      <c r="O25" s="44"/>
      <c r="P25" s="45"/>
      <c r="Q25" s="44"/>
      <c r="R25" s="44">
        <v>3</v>
      </c>
      <c r="S25" s="44">
        <v>3</v>
      </c>
      <c r="T25" s="44"/>
      <c r="U25" s="44">
        <v>3</v>
      </c>
      <c r="V25" s="44"/>
      <c r="W25" s="44"/>
      <c r="X25" s="44"/>
      <c r="Y25" s="44">
        <v>124.566</v>
      </c>
      <c r="Z25" s="44">
        <v>14.174</v>
      </c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 t="s">
        <v>104</v>
      </c>
      <c r="B26" s="42">
        <v>8.126</v>
      </c>
      <c r="C26" s="42">
        <v>0.051</v>
      </c>
      <c r="D26" s="43">
        <v>9.29700000000003</v>
      </c>
      <c r="E26" s="44">
        <v>76.6026315000002</v>
      </c>
      <c r="F26" s="45"/>
      <c r="G26" s="44"/>
      <c r="H26" s="45">
        <v>90</v>
      </c>
      <c r="I26" s="44">
        <v>68.9423683500002</v>
      </c>
      <c r="J26" s="45"/>
      <c r="K26" s="44"/>
      <c r="L26" s="45">
        <v>10</v>
      </c>
      <c r="M26" s="44">
        <v>7.66026315000002</v>
      </c>
      <c r="N26" s="45"/>
      <c r="O26" s="44"/>
      <c r="P26" s="45"/>
      <c r="Q26" s="44"/>
      <c r="R26" s="44">
        <v>0.534577500000001</v>
      </c>
      <c r="S26" s="44">
        <v>0.534577500000001</v>
      </c>
      <c r="T26" s="44"/>
      <c r="U26" s="44">
        <v>0.534577500000001</v>
      </c>
      <c r="V26" s="44"/>
      <c r="W26" s="44"/>
      <c r="X26" s="44"/>
      <c r="Y26" s="44">
        <v>68.4077908500002</v>
      </c>
      <c r="Z26" s="44">
        <v>7.66026315000002</v>
      </c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 t="s">
        <v>105</v>
      </c>
      <c r="B27" s="42">
        <v>3.982</v>
      </c>
      <c r="C27" s="42">
        <v>0.05</v>
      </c>
      <c r="D27" s="43">
        <v>23.0129999999999</v>
      </c>
      <c r="E27" s="44">
        <v>139.320702</v>
      </c>
      <c r="F27" s="45"/>
      <c r="G27" s="44"/>
      <c r="H27" s="45">
        <v>90</v>
      </c>
      <c r="I27" s="44">
        <v>125.3886318</v>
      </c>
      <c r="J27" s="45"/>
      <c r="K27" s="44"/>
      <c r="L27" s="45">
        <v>10</v>
      </c>
      <c r="M27" s="44">
        <v>13.9320702</v>
      </c>
      <c r="N27" s="45"/>
      <c r="O27" s="44"/>
      <c r="P27" s="45"/>
      <c r="Q27" s="44"/>
      <c r="R27" s="44">
        <v>1.1621565</v>
      </c>
      <c r="S27" s="44">
        <v>1.1621565</v>
      </c>
      <c r="T27" s="44"/>
      <c r="U27" s="44">
        <v>1.1621565</v>
      </c>
      <c r="V27" s="44"/>
      <c r="W27" s="44"/>
      <c r="X27" s="44"/>
      <c r="Y27" s="44">
        <v>124.2264753</v>
      </c>
      <c r="Z27" s="44">
        <v>13.9320702</v>
      </c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 t="s">
        <v>106</v>
      </c>
      <c r="B28" s="42">
        <v>4.012</v>
      </c>
      <c r="C28" s="42">
        <v>0.047</v>
      </c>
      <c r="D28" s="43">
        <v>7.69000000000005</v>
      </c>
      <c r="E28" s="44">
        <v>30.7369300000002</v>
      </c>
      <c r="F28" s="45"/>
      <c r="G28" s="44"/>
      <c r="H28" s="45">
        <v>90</v>
      </c>
      <c r="I28" s="44">
        <v>27.6632370000002</v>
      </c>
      <c r="J28" s="45"/>
      <c r="K28" s="44"/>
      <c r="L28" s="45">
        <v>10</v>
      </c>
      <c r="M28" s="44">
        <v>3.07369300000002</v>
      </c>
      <c r="N28" s="45"/>
      <c r="O28" s="44"/>
      <c r="P28" s="45"/>
      <c r="Q28" s="44"/>
      <c r="R28" s="44">
        <v>0.372965000000003</v>
      </c>
      <c r="S28" s="44">
        <v>0.372965000000003</v>
      </c>
      <c r="T28" s="44"/>
      <c r="U28" s="44">
        <v>0.372965000000003</v>
      </c>
      <c r="V28" s="44"/>
      <c r="W28" s="44"/>
      <c r="X28" s="44"/>
      <c r="Y28" s="44">
        <v>27.2902720000002</v>
      </c>
      <c r="Z28" s="44">
        <v>3.07369300000002</v>
      </c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 t="s">
        <v>107</v>
      </c>
      <c r="B29" s="42">
        <v>6.705</v>
      </c>
      <c r="C29" s="42">
        <v>0.058</v>
      </c>
      <c r="D29" s="43">
        <v>20.779</v>
      </c>
      <c r="E29" s="44">
        <v>111.3442715</v>
      </c>
      <c r="F29" s="45"/>
      <c r="G29" s="44"/>
      <c r="H29" s="45">
        <v>90</v>
      </c>
      <c r="I29" s="44">
        <v>100.20984435</v>
      </c>
      <c r="J29" s="45"/>
      <c r="K29" s="44"/>
      <c r="L29" s="45">
        <v>10</v>
      </c>
      <c r="M29" s="44">
        <v>11.13442715</v>
      </c>
      <c r="N29" s="45"/>
      <c r="O29" s="44"/>
      <c r="P29" s="45"/>
      <c r="Q29" s="44"/>
      <c r="R29" s="44">
        <v>1.0908975</v>
      </c>
      <c r="S29" s="44">
        <v>1.0908975</v>
      </c>
      <c r="T29" s="44"/>
      <c r="U29" s="44">
        <v>1.0908975</v>
      </c>
      <c r="V29" s="44"/>
      <c r="W29" s="44"/>
      <c r="X29" s="44"/>
      <c r="Y29" s="44">
        <v>99.11894685</v>
      </c>
      <c r="Z29" s="44">
        <v>11.13442715</v>
      </c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 t="s">
        <v>108</v>
      </c>
      <c r="B30" s="42">
        <v>1.779</v>
      </c>
      <c r="C30" s="42">
        <v>0.06</v>
      </c>
      <c r="D30" s="43">
        <v>19.221</v>
      </c>
      <c r="E30" s="44">
        <v>81.535482</v>
      </c>
      <c r="F30" s="45"/>
      <c r="G30" s="44"/>
      <c r="H30" s="45">
        <v>90</v>
      </c>
      <c r="I30" s="44">
        <v>73.3819338</v>
      </c>
      <c r="J30" s="45"/>
      <c r="K30" s="44"/>
      <c r="L30" s="45">
        <v>10</v>
      </c>
      <c r="M30" s="44">
        <v>8.1535482</v>
      </c>
      <c r="N30" s="45"/>
      <c r="O30" s="44"/>
      <c r="P30" s="45"/>
      <c r="Q30" s="44"/>
      <c r="R30" s="44">
        <v>1.134039</v>
      </c>
      <c r="S30" s="44">
        <v>1.134039</v>
      </c>
      <c r="T30" s="44"/>
      <c r="U30" s="44">
        <v>1.134039</v>
      </c>
      <c r="V30" s="44"/>
      <c r="W30" s="44"/>
      <c r="X30" s="44"/>
      <c r="Y30" s="44">
        <v>72.2478948</v>
      </c>
      <c r="Z30" s="44">
        <v>8.1535482</v>
      </c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 t="s">
        <v>109</v>
      </c>
      <c r="B31" s="42">
        <v>6.068</v>
      </c>
      <c r="C31" s="42">
        <v>0.057</v>
      </c>
      <c r="D31" s="43">
        <v>15.6780000000001</v>
      </c>
      <c r="E31" s="44">
        <v>61.5126330000004</v>
      </c>
      <c r="F31" s="45"/>
      <c r="G31" s="44"/>
      <c r="H31" s="45">
        <v>90</v>
      </c>
      <c r="I31" s="44">
        <v>55.3613697000004</v>
      </c>
      <c r="J31" s="45"/>
      <c r="K31" s="44"/>
      <c r="L31" s="45">
        <v>10</v>
      </c>
      <c r="M31" s="44">
        <v>6.15126330000004</v>
      </c>
      <c r="N31" s="45"/>
      <c r="O31" s="44"/>
      <c r="P31" s="45"/>
      <c r="Q31" s="44"/>
      <c r="R31" s="44">
        <v>0.917163000000006</v>
      </c>
      <c r="S31" s="44">
        <v>0.917163000000006</v>
      </c>
      <c r="T31" s="44"/>
      <c r="U31" s="44">
        <v>0.917163000000006</v>
      </c>
      <c r="V31" s="44"/>
      <c r="W31" s="44"/>
      <c r="X31" s="44"/>
      <c r="Y31" s="44">
        <v>54.4442067000004</v>
      </c>
      <c r="Z31" s="44">
        <v>6.15126330000004</v>
      </c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 t="s">
        <v>110</v>
      </c>
      <c r="B32" s="42">
        <v>3.544</v>
      </c>
      <c r="C32" s="42">
        <v>0.058</v>
      </c>
      <c r="D32" s="43">
        <v>24.3219999999999</v>
      </c>
      <c r="E32" s="44">
        <v>116.891531999999</v>
      </c>
      <c r="F32" s="45"/>
      <c r="G32" s="44"/>
      <c r="H32" s="45">
        <v>90</v>
      </c>
      <c r="I32" s="44">
        <v>105.2023788</v>
      </c>
      <c r="J32" s="45"/>
      <c r="K32" s="44"/>
      <c r="L32" s="45">
        <v>10</v>
      </c>
      <c r="M32" s="44">
        <v>11.6891531999999</v>
      </c>
      <c r="N32" s="45"/>
      <c r="O32" s="44"/>
      <c r="P32" s="45"/>
      <c r="Q32" s="44"/>
      <c r="R32" s="44">
        <v>1.39851499999999</v>
      </c>
      <c r="S32" s="44">
        <v>1.39851499999999</v>
      </c>
      <c r="T32" s="44"/>
      <c r="U32" s="44">
        <v>1.39851499999999</v>
      </c>
      <c r="V32" s="44"/>
      <c r="W32" s="44"/>
      <c r="X32" s="44"/>
      <c r="Y32" s="44">
        <v>103.8038638</v>
      </c>
      <c r="Z32" s="44">
        <v>11.6891531999999</v>
      </c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 t="s">
        <v>111</v>
      </c>
      <c r="B33" s="42">
        <v>0.153</v>
      </c>
      <c r="C33" s="42">
        <v>3.398</v>
      </c>
      <c r="D33" s="43">
        <v>20</v>
      </c>
      <c r="E33" s="44">
        <v>36.97</v>
      </c>
      <c r="F33" s="45"/>
      <c r="G33" s="44"/>
      <c r="H33" s="45">
        <v>90</v>
      </c>
      <c r="I33" s="44">
        <v>33.273</v>
      </c>
      <c r="J33" s="45"/>
      <c r="K33" s="44"/>
      <c r="L33" s="45">
        <v>10</v>
      </c>
      <c r="M33" s="44">
        <v>3.697</v>
      </c>
      <c r="N33" s="45"/>
      <c r="O33" s="44"/>
      <c r="P33" s="45"/>
      <c r="Q33" s="44"/>
      <c r="R33" s="44">
        <v>34.56</v>
      </c>
      <c r="S33" s="44">
        <v>33.273</v>
      </c>
      <c r="T33" s="44">
        <v>1.28700000000001</v>
      </c>
      <c r="U33" s="44">
        <v>33.273</v>
      </c>
      <c r="V33" s="44">
        <v>1.28700000000001</v>
      </c>
      <c r="W33" s="44"/>
      <c r="X33" s="44"/>
      <c r="Y33" s="44"/>
      <c r="Z33" s="44">
        <v>2.40999999999999</v>
      </c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 t="s">
        <v>112</v>
      </c>
      <c r="B34" s="42">
        <v>6.3</v>
      </c>
      <c r="C34" s="42">
        <v>0.061</v>
      </c>
      <c r="D34" s="43">
        <v>20</v>
      </c>
      <c r="E34" s="44">
        <v>64.53</v>
      </c>
      <c r="F34" s="45"/>
      <c r="G34" s="44"/>
      <c r="H34" s="45">
        <v>90</v>
      </c>
      <c r="I34" s="44">
        <v>58.077</v>
      </c>
      <c r="J34" s="45"/>
      <c r="K34" s="44"/>
      <c r="L34" s="45">
        <v>10</v>
      </c>
      <c r="M34" s="44">
        <v>6.453</v>
      </c>
      <c r="N34" s="45"/>
      <c r="O34" s="44"/>
      <c r="P34" s="45"/>
      <c r="Q34" s="44"/>
      <c r="R34" s="44">
        <v>34.59</v>
      </c>
      <c r="S34" s="44">
        <v>34.59</v>
      </c>
      <c r="T34" s="44"/>
      <c r="U34" s="44">
        <v>34.59</v>
      </c>
      <c r="V34" s="44"/>
      <c r="W34" s="44"/>
      <c r="X34" s="44"/>
      <c r="Y34" s="44">
        <v>23.487</v>
      </c>
      <c r="Z34" s="44">
        <v>6.453</v>
      </c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 t="s">
        <v>113</v>
      </c>
      <c r="B35" s="42">
        <v>4.942</v>
      </c>
      <c r="C35" s="42">
        <v>0.048</v>
      </c>
      <c r="D35" s="43">
        <v>21.095</v>
      </c>
      <c r="E35" s="44">
        <v>118.574995</v>
      </c>
      <c r="F35" s="45"/>
      <c r="G35" s="44"/>
      <c r="H35" s="45">
        <v>90</v>
      </c>
      <c r="I35" s="44">
        <v>106.7174955</v>
      </c>
      <c r="J35" s="45"/>
      <c r="K35" s="44"/>
      <c r="L35" s="45">
        <v>10</v>
      </c>
      <c r="M35" s="44">
        <v>11.8574995</v>
      </c>
      <c r="N35" s="45"/>
      <c r="O35" s="44"/>
      <c r="P35" s="45"/>
      <c r="Q35" s="44"/>
      <c r="R35" s="44">
        <v>1.1496775</v>
      </c>
      <c r="S35" s="44">
        <v>1.1496775</v>
      </c>
      <c r="T35" s="44"/>
      <c r="U35" s="44">
        <v>1.1496775</v>
      </c>
      <c r="V35" s="44"/>
      <c r="W35" s="44"/>
      <c r="X35" s="44"/>
      <c r="Y35" s="44">
        <v>105.567818</v>
      </c>
      <c r="Z35" s="44">
        <v>11.8574995</v>
      </c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56</v>
      </c>
      <c r="B36" s="42"/>
      <c r="C36" s="42"/>
      <c r="D36" s="43"/>
      <c r="E36" s="44">
        <f t="shared" ref="E36:I36" si="0">IF(SUM(E9:E35)&lt;&gt;0,SUM(E9:E35),"")</f>
        <v>2324.501532</v>
      </c>
      <c r="F36" s="44"/>
      <c r="G36" s="44" t="str">
        <f t="shared" si="0"/>
        <v/>
      </c>
      <c r="H36" s="44"/>
      <c r="I36" s="44">
        <f t="shared" si="0"/>
        <v>1685.398626</v>
      </c>
      <c r="J36" s="44"/>
      <c r="K36" s="44" t="str">
        <f t="shared" ref="K36:O36" si="1">IF(SUM(K9:K35)&lt;&gt;0,SUM(K9:K35),"")</f>
        <v/>
      </c>
      <c r="L36" s="44"/>
      <c r="M36" s="44">
        <f t="shared" si="1"/>
        <v>368.0010708</v>
      </c>
      <c r="N36" s="44"/>
      <c r="O36" s="44">
        <f t="shared" si="1"/>
        <v>271.1018352</v>
      </c>
      <c r="P36" s="44"/>
      <c r="Q36" s="44" t="str">
        <f t="shared" ref="Q36:Z36" si="2">IF(SUM(Q9:Q35)&lt;&gt;0,SUM(Q9:Q35),"")</f>
        <v/>
      </c>
      <c r="R36" s="44">
        <f t="shared" si="2"/>
        <v>126.510951</v>
      </c>
      <c r="S36" s="44">
        <f t="shared" si="2"/>
        <v>125.223951</v>
      </c>
      <c r="T36" s="44">
        <f t="shared" si="2"/>
        <v>1.28700000000001</v>
      </c>
      <c r="U36" s="44">
        <f t="shared" si="2"/>
        <v>125.223951</v>
      </c>
      <c r="V36" s="44">
        <f t="shared" si="2"/>
        <v>1.28700000000001</v>
      </c>
      <c r="W36" s="44" t="str">
        <f t="shared" si="2"/>
        <v/>
      </c>
      <c r="X36" s="44" t="str">
        <f t="shared" si="2"/>
        <v/>
      </c>
      <c r="Y36" s="44">
        <f t="shared" si="2"/>
        <v>1560.174675</v>
      </c>
      <c r="Z36" s="44">
        <f t="shared" si="2"/>
        <v>637.815906</v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57</v>
      </c>
      <c r="B37" s="54"/>
      <c r="C37" s="54"/>
      <c r="D37" s="55"/>
      <c r="E37" s="56">
        <f>IF(E36="",IF(土方计算表2!E37="","",土方计算表2!E37),IF(土方计算表2!$E$37="",E36,E36+土方计算表2!E37))</f>
        <v>4776.1342705</v>
      </c>
      <c r="F37" s="56"/>
      <c r="G37" s="56" t="str">
        <f>IF(G36="",IF(土方计算表2!G37="","",土方计算表2!G37),IF(土方计算表2!G37="",G36,G36+土方计算表2!G37))</f>
        <v/>
      </c>
      <c r="H37" s="56"/>
      <c r="I37" s="56">
        <f>IF(I36="",IF(土方计算表2!I37="","",土方计算表2!I37),IF(土方计算表2!I37="",I36,I36+土方计算表2!I37))</f>
        <v>2420.88844755</v>
      </c>
      <c r="J37" s="56"/>
      <c r="K37" s="56" t="str">
        <f>IF(K36="",IF(土方计算表2!K37="","",土方计算表2!K37),IF(土方计算表2!K37="",K36,K36+土方计算表2!K37))</f>
        <v/>
      </c>
      <c r="L37" s="56"/>
      <c r="M37" s="56">
        <f>IF(M36="",IF(土方计算表2!M37="","",土方计算表2!M37),IF(土方计算表2!M37="",M36,M36+土方计算表2!M37))</f>
        <v>1103.49089235</v>
      </c>
      <c r="N37" s="56"/>
      <c r="O37" s="56">
        <f>IF(O36="",IF(土方计算表2!O37="","",土方计算表2!O37),IF(土方计算表2!O37="",O36,O36+土方计算表2!O37))</f>
        <v>1251.7549306</v>
      </c>
      <c r="P37" s="56"/>
      <c r="Q37" s="56" t="str">
        <f>IF(Q36="",IF(土方计算表2!Q37="","",土方计算表2!Q37),IF(土方计算表2!Q37="",Q36,Q36+土方计算表2!Q37))</f>
        <v/>
      </c>
      <c r="R37" s="56">
        <f>IF(R36="",IF(土方计算表2!R37="","",土方计算表2!R37),IF(土方计算表2!R37="",R36,R36+土方计算表2!R37))</f>
        <v>990.17671</v>
      </c>
      <c r="S37" s="56">
        <f>IF(S36="",IF(土方计算表2!S37="","",土方计算表2!S37),IF(土方计算表2!S37="",S36,S36+土方计算表2!S37))</f>
        <v>738.6804547</v>
      </c>
      <c r="T37" s="56">
        <f>IF(T36="",IF(土方计算表2!T37="","",土方计算表2!T37),IF(土方计算表2!T37="",T36,T36+土方计算表2!T37))</f>
        <v>251.4962553</v>
      </c>
      <c r="U37" s="56">
        <f>IF(U36="",IF(土方计算表2!U37="","",土方计算表2!U37),IF(土方计算表2!U37="",U36,U36+土方计算表2!U37))</f>
        <v>262.79072675</v>
      </c>
      <c r="V37" s="56">
        <f>IF(V36="",IF(土方计算表2!V37="","",土方计算表2!V37),IF(土方计算表2!V37="",V36,V36+土方计算表2!V37))</f>
        <v>95.05535075</v>
      </c>
      <c r="W37" s="56">
        <f>IF(W36="",IF(土方计算表2!W37="","",土方计算表2!W37),IF(土方计算表2!W37="",W36,W36+土方计算表2!W37))</f>
        <v>475.88972795</v>
      </c>
      <c r="X37" s="56">
        <f>IF(X36="",IF(土方计算表2!X37="","",土方计算表2!X37),IF(土方计算表2!X37="",X36,X36+土方计算表2!X37))</f>
        <v>156.44090455</v>
      </c>
      <c r="Y37" s="56">
        <f>IF(Y36="",IF(土方计算表2!Y37="","",土方计算表2!Y37),IF(土方计算表2!Y37="",Y36,Y36+土方计算表2!Y37))</f>
        <v>2158.0977208</v>
      </c>
      <c r="Z37" s="56">
        <f>IF(Z36="",IF(土方计算表2!Z37="","",土方计算表2!Z37),IF(土方计算表2!Z37="",Z36,Z36+土方计算表2!Z37))</f>
        <v>2260.1904722</v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58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59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IF(B40="",IF(土方计算表2!B41="","",土方计算表2!B41),IF(土方计算表2!B41="",B40,B40+土方计算表2!B41))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IF(B42="",IF(土方计算表2!B43="","",土方计算表2!B43),IF(土方计算表2!B43="",B42,B42+土方计算表2!B43))</f>
        <v/>
      </c>
    </row>
    <row r="44" ht="30" customHeight="1" spans="1:38">
      <c r="A44" t="str">
        <f>IF(B44="","","就地弃土")</f>
        <v>就地弃土</v>
      </c>
      <c r="B44">
        <v>1582.7364464</v>
      </c>
    </row>
    <row r="45" ht="30" customHeight="1" spans="1:38">
      <c r="A45" t="str">
        <f>IF(B45="","","累计就地弃土")</f>
        <v>累计就地弃土</v>
      </c>
      <c r="B45">
        <f>IF(B44="",IF(土方计算表2!B45="","",土方计算表2!B45),IF(土方计算表2!B45="",B44,B44+土方计算表2!B45))</f>
        <v>1710.3368915</v>
      </c>
    </row>
    <row r="46" ht="30" customHeight="1" spans="1:38">
      <c r="A46" t="str">
        <f>IF(B46="","","就地弃石")</f>
        <v>就地弃石</v>
      </c>
      <c r="B46">
        <v>756.2753688</v>
      </c>
    </row>
    <row r="47" ht="30" customHeight="1" spans="1:38">
      <c r="A47" t="str">
        <f>IF(B47="","","累计就地弃石")</f>
        <v>累计就地弃石</v>
      </c>
      <c r="B47">
        <f>IF(B46="",IF(土方计算表2!B47="","",土方计算表2!B47),IF(土方计算表2!B47="",B46,B46+土方计算表2!B47))</f>
        <v>2245.9678967</v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N47"/>
  <sheetViews>
    <sheetView zoomScale="75" zoomScaleNormal="75" zoomScaleSheetLayoutView="75" workbookViewId="0">
      <pane xSplit="1" ySplit="8" topLeftCell="B24" activePane="bottomRight" state="frozen"/>
      <selection/>
      <selection pane="topRight"/>
      <selection pane="bottomLeft"/>
      <selection pane="bottomRight" activeCell="R42" sqref="R42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7"/>
      <c r="T3" s="7"/>
      <c r="U3" s="7"/>
      <c r="V3" s="7"/>
      <c r="W3" s="7"/>
      <c r="X3" s="7"/>
      <c r="Y3" s="7"/>
      <c r="Z3" s="7"/>
      <c r="AA3" s="7" t="s">
        <v>114</v>
      </c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 t="s">
        <v>113</v>
      </c>
      <c r="B9" s="34">
        <v>4.942</v>
      </c>
      <c r="C9" s="34">
        <v>0.048</v>
      </c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 t="s">
        <v>115</v>
      </c>
      <c r="B10" s="42">
        <v>4.293</v>
      </c>
      <c r="C10" s="42">
        <v>0.045</v>
      </c>
      <c r="D10" s="43">
        <v>24.077</v>
      </c>
      <c r="E10" s="44">
        <v>111.1755475</v>
      </c>
      <c r="F10" s="45"/>
      <c r="G10" s="44"/>
      <c r="H10" s="45">
        <v>90</v>
      </c>
      <c r="I10" s="44">
        <v>100.05799275</v>
      </c>
      <c r="J10" s="45"/>
      <c r="K10" s="44"/>
      <c r="L10" s="45">
        <v>10</v>
      </c>
      <c r="M10" s="44">
        <v>11.11755475</v>
      </c>
      <c r="N10" s="45"/>
      <c r="O10" s="44"/>
      <c r="P10" s="45"/>
      <c r="Q10" s="44"/>
      <c r="R10" s="44">
        <v>1.1195805</v>
      </c>
      <c r="S10" s="44">
        <v>1.1195805</v>
      </c>
      <c r="T10" s="44"/>
      <c r="U10" s="44">
        <v>1.1195805</v>
      </c>
      <c r="V10" s="44"/>
      <c r="W10" s="44"/>
      <c r="X10" s="44"/>
      <c r="Y10" s="44">
        <v>98.93841225</v>
      </c>
      <c r="Z10" s="44">
        <v>11.11755475</v>
      </c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 t="s">
        <v>116</v>
      </c>
      <c r="B11" s="42">
        <v>0.179</v>
      </c>
      <c r="C11" s="42">
        <v>0.146</v>
      </c>
      <c r="D11" s="43">
        <v>14.828</v>
      </c>
      <c r="E11" s="44">
        <v>33.1554079999999</v>
      </c>
      <c r="F11" s="45"/>
      <c r="G11" s="44"/>
      <c r="H11" s="45">
        <v>90</v>
      </c>
      <c r="I11" s="44">
        <v>29.8398672</v>
      </c>
      <c r="J11" s="45"/>
      <c r="K11" s="44"/>
      <c r="L11" s="45">
        <v>10</v>
      </c>
      <c r="M11" s="44">
        <v>3.31554079999999</v>
      </c>
      <c r="N11" s="45"/>
      <c r="O11" s="44"/>
      <c r="P11" s="45"/>
      <c r="Q11" s="44"/>
      <c r="R11" s="44">
        <v>1.416074</v>
      </c>
      <c r="S11" s="44">
        <v>1.416074</v>
      </c>
      <c r="T11" s="44"/>
      <c r="U11" s="44">
        <v>1.416074</v>
      </c>
      <c r="V11" s="44"/>
      <c r="W11" s="44"/>
      <c r="X11" s="44"/>
      <c r="Y11" s="44">
        <v>28.4237932</v>
      </c>
      <c r="Z11" s="44">
        <v>3.31554079999999</v>
      </c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 t="s">
        <v>117</v>
      </c>
      <c r="B12" s="42">
        <v>4.098</v>
      </c>
      <c r="C12" s="42">
        <v>0.116</v>
      </c>
      <c r="D12" s="43">
        <v>20</v>
      </c>
      <c r="E12" s="44">
        <v>42.77</v>
      </c>
      <c r="F12" s="45"/>
      <c r="G12" s="44"/>
      <c r="H12" s="45">
        <v>90</v>
      </c>
      <c r="I12" s="44">
        <v>38.493</v>
      </c>
      <c r="J12" s="45"/>
      <c r="K12" s="44"/>
      <c r="L12" s="45">
        <v>10</v>
      </c>
      <c r="M12" s="44">
        <v>4.277</v>
      </c>
      <c r="N12" s="45"/>
      <c r="O12" s="44"/>
      <c r="P12" s="45"/>
      <c r="Q12" s="44"/>
      <c r="R12" s="44">
        <v>2.62</v>
      </c>
      <c r="S12" s="44">
        <v>2.62</v>
      </c>
      <c r="T12" s="44"/>
      <c r="U12" s="44">
        <v>2.62</v>
      </c>
      <c r="V12" s="44"/>
      <c r="W12" s="44"/>
      <c r="X12" s="44"/>
      <c r="Y12" s="44">
        <v>35.873</v>
      </c>
      <c r="Z12" s="44">
        <v>4.277</v>
      </c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 t="s">
        <v>118</v>
      </c>
      <c r="B13" s="42">
        <v>4.304</v>
      </c>
      <c r="C13" s="42">
        <v>0.238</v>
      </c>
      <c r="D13" s="43">
        <v>9.55199999999991</v>
      </c>
      <c r="E13" s="44">
        <v>40.1279519999996</v>
      </c>
      <c r="F13" s="45"/>
      <c r="G13" s="44"/>
      <c r="H13" s="45">
        <v>90</v>
      </c>
      <c r="I13" s="44">
        <v>36.1151567999997</v>
      </c>
      <c r="J13" s="45"/>
      <c r="K13" s="44"/>
      <c r="L13" s="45">
        <v>10</v>
      </c>
      <c r="M13" s="44">
        <v>4.01279519999996</v>
      </c>
      <c r="N13" s="45"/>
      <c r="O13" s="44"/>
      <c r="P13" s="45"/>
      <c r="Q13" s="44"/>
      <c r="R13" s="44">
        <v>1.69070399999998</v>
      </c>
      <c r="S13" s="44">
        <v>1.69070399999998</v>
      </c>
      <c r="T13" s="44"/>
      <c r="U13" s="44">
        <v>1.69070399999998</v>
      </c>
      <c r="V13" s="44"/>
      <c r="W13" s="44"/>
      <c r="X13" s="44"/>
      <c r="Y13" s="44">
        <v>34.4244527999997</v>
      </c>
      <c r="Z13" s="44">
        <v>4.01279519999996</v>
      </c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 t="s">
        <v>119</v>
      </c>
      <c r="B14" s="42">
        <v>4.289</v>
      </c>
      <c r="C14" s="42">
        <v>0.245</v>
      </c>
      <c r="D14" s="43">
        <v>26.21</v>
      </c>
      <c r="E14" s="44">
        <v>112.611265</v>
      </c>
      <c r="F14" s="45"/>
      <c r="G14" s="44"/>
      <c r="H14" s="45">
        <v>90</v>
      </c>
      <c r="I14" s="44">
        <v>101.3501385</v>
      </c>
      <c r="J14" s="45"/>
      <c r="K14" s="44"/>
      <c r="L14" s="45">
        <v>10</v>
      </c>
      <c r="M14" s="44">
        <v>11.2611265</v>
      </c>
      <c r="N14" s="45"/>
      <c r="O14" s="44"/>
      <c r="P14" s="45"/>
      <c r="Q14" s="44"/>
      <c r="R14" s="44">
        <v>6.32971500000001</v>
      </c>
      <c r="S14" s="44">
        <v>6.32971500000001</v>
      </c>
      <c r="T14" s="44"/>
      <c r="U14" s="44">
        <v>6.32971500000001</v>
      </c>
      <c r="V14" s="44"/>
      <c r="W14" s="44"/>
      <c r="X14" s="44"/>
      <c r="Y14" s="44">
        <v>95.0204235000001</v>
      </c>
      <c r="Z14" s="44">
        <v>11.2611265</v>
      </c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 t="s">
        <v>120</v>
      </c>
      <c r="B15" s="42">
        <v>2.382</v>
      </c>
      <c r="C15" s="42">
        <v>0.295</v>
      </c>
      <c r="D15" s="43">
        <v>24.2380000000001</v>
      </c>
      <c r="E15" s="44">
        <v>80.8458490000002</v>
      </c>
      <c r="F15" s="45"/>
      <c r="G15" s="44"/>
      <c r="H15" s="45">
        <v>90</v>
      </c>
      <c r="I15" s="44">
        <v>72.7612641000002</v>
      </c>
      <c r="J15" s="45"/>
      <c r="K15" s="44"/>
      <c r="L15" s="45">
        <v>10</v>
      </c>
      <c r="M15" s="44">
        <v>8.08458490000002</v>
      </c>
      <c r="N15" s="45"/>
      <c r="O15" s="44"/>
      <c r="P15" s="45"/>
      <c r="Q15" s="44"/>
      <c r="R15" s="44">
        <v>6.54426000000002</v>
      </c>
      <c r="S15" s="44">
        <v>6.54426000000002</v>
      </c>
      <c r="T15" s="44"/>
      <c r="U15" s="44">
        <v>6.54426000000002</v>
      </c>
      <c r="V15" s="44"/>
      <c r="W15" s="44"/>
      <c r="X15" s="44"/>
      <c r="Y15" s="44">
        <v>66.2170041000002</v>
      </c>
      <c r="Z15" s="44">
        <v>8.08458490000002</v>
      </c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 t="s">
        <v>121</v>
      </c>
      <c r="B16" s="42">
        <v>2.409</v>
      </c>
      <c r="C16" s="42">
        <v>0.304</v>
      </c>
      <c r="D16" s="43">
        <v>7.05899999999997</v>
      </c>
      <c r="E16" s="44">
        <v>16.9098344999999</v>
      </c>
      <c r="F16" s="45"/>
      <c r="G16" s="44"/>
      <c r="H16" s="45">
        <v>90</v>
      </c>
      <c r="I16" s="44">
        <v>15.2188510499999</v>
      </c>
      <c r="J16" s="45"/>
      <c r="K16" s="44"/>
      <c r="L16" s="45">
        <v>10</v>
      </c>
      <c r="M16" s="44">
        <v>1.69098344999999</v>
      </c>
      <c r="N16" s="45"/>
      <c r="O16" s="44"/>
      <c r="P16" s="45"/>
      <c r="Q16" s="44"/>
      <c r="R16" s="44">
        <v>2.11417049999999</v>
      </c>
      <c r="S16" s="44">
        <v>2.11417049999999</v>
      </c>
      <c r="T16" s="44"/>
      <c r="U16" s="44">
        <v>2.11417049999999</v>
      </c>
      <c r="V16" s="44"/>
      <c r="W16" s="44"/>
      <c r="X16" s="44"/>
      <c r="Y16" s="44">
        <v>13.1046805499999</v>
      </c>
      <c r="Z16" s="44">
        <v>1.69098344999999</v>
      </c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 t="s">
        <v>122</v>
      </c>
      <c r="B17" s="42">
        <v>8.967</v>
      </c>
      <c r="C17" s="42">
        <v>0.318</v>
      </c>
      <c r="D17" s="43">
        <v>12.941</v>
      </c>
      <c r="E17" s="44">
        <v>73.6084080000002</v>
      </c>
      <c r="F17" s="45"/>
      <c r="G17" s="44"/>
      <c r="H17" s="45">
        <v>90</v>
      </c>
      <c r="I17" s="44">
        <v>66.2475672000002</v>
      </c>
      <c r="J17" s="45"/>
      <c r="K17" s="44"/>
      <c r="L17" s="45">
        <v>10</v>
      </c>
      <c r="M17" s="44">
        <v>7.36084080000002</v>
      </c>
      <c r="N17" s="45"/>
      <c r="O17" s="44"/>
      <c r="P17" s="45"/>
      <c r="Q17" s="44"/>
      <c r="R17" s="44">
        <v>4.02465100000001</v>
      </c>
      <c r="S17" s="44">
        <v>4.02465100000001</v>
      </c>
      <c r="T17" s="44"/>
      <c r="U17" s="44">
        <v>4.02465100000001</v>
      </c>
      <c r="V17" s="44"/>
      <c r="W17" s="44"/>
      <c r="X17" s="44"/>
      <c r="Y17" s="44">
        <v>62.2229162000002</v>
      </c>
      <c r="Z17" s="44">
        <v>7.36084080000002</v>
      </c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 t="s">
        <v>123</v>
      </c>
      <c r="B18" s="42">
        <v>4.965</v>
      </c>
      <c r="C18" s="42">
        <v>0.168</v>
      </c>
      <c r="D18" s="43">
        <v>15.4000000000001</v>
      </c>
      <c r="E18" s="44">
        <v>107.276400000001</v>
      </c>
      <c r="F18" s="45"/>
      <c r="G18" s="44"/>
      <c r="H18" s="45">
        <v>90</v>
      </c>
      <c r="I18" s="44">
        <v>96.5487600000006</v>
      </c>
      <c r="J18" s="45"/>
      <c r="K18" s="44"/>
      <c r="L18" s="45">
        <v>10</v>
      </c>
      <c r="M18" s="44">
        <v>10.7276400000001</v>
      </c>
      <c r="N18" s="45"/>
      <c r="O18" s="44"/>
      <c r="P18" s="45"/>
      <c r="Q18" s="44"/>
      <c r="R18" s="44">
        <v>3.74220000000002</v>
      </c>
      <c r="S18" s="44">
        <v>3.74220000000002</v>
      </c>
      <c r="T18" s="44"/>
      <c r="U18" s="44">
        <v>3.74220000000002</v>
      </c>
      <c r="V18" s="44"/>
      <c r="W18" s="44"/>
      <c r="X18" s="44"/>
      <c r="Y18" s="44">
        <v>92.8065600000005</v>
      </c>
      <c r="Z18" s="44">
        <v>10.7276400000001</v>
      </c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 t="s">
        <v>124</v>
      </c>
      <c r="B19" s="42">
        <v>3.232</v>
      </c>
      <c r="C19" s="42">
        <v>0.073</v>
      </c>
      <c r="D19" s="43">
        <v>19.7279999999998</v>
      </c>
      <c r="E19" s="44">
        <v>80.8552079999993</v>
      </c>
      <c r="F19" s="45"/>
      <c r="G19" s="44"/>
      <c r="H19" s="45">
        <v>90</v>
      </c>
      <c r="I19" s="44">
        <v>72.7696871999994</v>
      </c>
      <c r="J19" s="45"/>
      <c r="K19" s="44"/>
      <c r="L19" s="45">
        <v>10</v>
      </c>
      <c r="M19" s="44">
        <v>8.08552079999993</v>
      </c>
      <c r="N19" s="45"/>
      <c r="O19" s="44"/>
      <c r="P19" s="45"/>
      <c r="Q19" s="44"/>
      <c r="R19" s="44">
        <v>2.37722399999998</v>
      </c>
      <c r="S19" s="44">
        <v>2.37722399999998</v>
      </c>
      <c r="T19" s="44"/>
      <c r="U19" s="44">
        <v>2.37722399999998</v>
      </c>
      <c r="V19" s="44"/>
      <c r="W19" s="44"/>
      <c r="X19" s="44"/>
      <c r="Y19" s="44">
        <v>70.3924631999994</v>
      </c>
      <c r="Z19" s="44">
        <v>8.08552079999993</v>
      </c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 t="s">
        <v>125</v>
      </c>
      <c r="B20" s="42">
        <v>0.848</v>
      </c>
      <c r="C20" s="42">
        <v>0.152</v>
      </c>
      <c r="D20" s="43">
        <v>20.2930000000001</v>
      </c>
      <c r="E20" s="44">
        <v>41.3977200000002</v>
      </c>
      <c r="F20" s="45"/>
      <c r="G20" s="44"/>
      <c r="H20" s="45">
        <v>90</v>
      </c>
      <c r="I20" s="44">
        <v>37.2579480000002</v>
      </c>
      <c r="J20" s="45"/>
      <c r="K20" s="44"/>
      <c r="L20" s="45">
        <v>10</v>
      </c>
      <c r="M20" s="44">
        <v>4.13977200000002</v>
      </c>
      <c r="N20" s="45"/>
      <c r="O20" s="44"/>
      <c r="P20" s="45"/>
      <c r="Q20" s="44"/>
      <c r="R20" s="44">
        <v>2.28296250000001</v>
      </c>
      <c r="S20" s="44">
        <v>2.28296250000001</v>
      </c>
      <c r="T20" s="44"/>
      <c r="U20" s="44">
        <v>2.28296250000001</v>
      </c>
      <c r="V20" s="44"/>
      <c r="W20" s="44"/>
      <c r="X20" s="44"/>
      <c r="Y20" s="44">
        <v>34.9749855000002</v>
      </c>
      <c r="Z20" s="44">
        <v>4.13977200000002</v>
      </c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 t="s">
        <v>126</v>
      </c>
      <c r="B21" s="42">
        <v>0.37</v>
      </c>
      <c r="C21" s="42">
        <v>0.86</v>
      </c>
      <c r="D21" s="43">
        <v>24.579</v>
      </c>
      <c r="E21" s="44">
        <v>14.968611</v>
      </c>
      <c r="F21" s="45"/>
      <c r="G21" s="44"/>
      <c r="H21" s="45">
        <v>90</v>
      </c>
      <c r="I21" s="44">
        <v>13.4717499</v>
      </c>
      <c r="J21" s="45"/>
      <c r="K21" s="44"/>
      <c r="L21" s="45">
        <v>10</v>
      </c>
      <c r="M21" s="44">
        <v>1.4968611</v>
      </c>
      <c r="N21" s="45"/>
      <c r="O21" s="44"/>
      <c r="P21" s="45"/>
      <c r="Q21" s="44"/>
      <c r="R21" s="44">
        <v>12.436974</v>
      </c>
      <c r="S21" s="44">
        <v>12.436974</v>
      </c>
      <c r="T21" s="44"/>
      <c r="U21" s="44">
        <v>12.436974</v>
      </c>
      <c r="V21" s="44"/>
      <c r="W21" s="44"/>
      <c r="X21" s="44"/>
      <c r="Y21" s="44">
        <v>1.0347759</v>
      </c>
      <c r="Z21" s="44">
        <v>1.4968611</v>
      </c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 t="s">
        <v>127</v>
      </c>
      <c r="B22" s="42">
        <v>1.193</v>
      </c>
      <c r="C22" s="42">
        <v>0.045</v>
      </c>
      <c r="D22" s="43">
        <v>4.24299999999994</v>
      </c>
      <c r="E22" s="44">
        <v>3.31590449999995</v>
      </c>
      <c r="F22" s="45"/>
      <c r="G22" s="44"/>
      <c r="H22" s="45">
        <v>90</v>
      </c>
      <c r="I22" s="44">
        <v>2.98431404999996</v>
      </c>
      <c r="J22" s="45"/>
      <c r="K22" s="44"/>
      <c r="L22" s="45">
        <v>10</v>
      </c>
      <c r="M22" s="44">
        <v>0.331590449999995</v>
      </c>
      <c r="N22" s="45"/>
      <c r="O22" s="44"/>
      <c r="P22" s="45"/>
      <c r="Q22" s="44"/>
      <c r="R22" s="44">
        <v>1.91995749999997</v>
      </c>
      <c r="S22" s="44">
        <v>1.91995749999997</v>
      </c>
      <c r="T22" s="44"/>
      <c r="U22" s="44">
        <v>1.91995749999997</v>
      </c>
      <c r="V22" s="44"/>
      <c r="W22" s="44"/>
      <c r="X22" s="44"/>
      <c r="Y22" s="44">
        <v>1.06435654999998</v>
      </c>
      <c r="Z22" s="44">
        <v>0.331590449999995</v>
      </c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 t="s">
        <v>128</v>
      </c>
      <c r="B23" s="42">
        <v>2.85</v>
      </c>
      <c r="C23" s="42">
        <v>0.046</v>
      </c>
      <c r="D23" s="43">
        <v>25.4190000000001</v>
      </c>
      <c r="E23" s="44">
        <v>51.3845085000002</v>
      </c>
      <c r="F23" s="45"/>
      <c r="G23" s="44"/>
      <c r="H23" s="45">
        <v>90</v>
      </c>
      <c r="I23" s="44">
        <v>46.2460576500002</v>
      </c>
      <c r="J23" s="45"/>
      <c r="K23" s="44"/>
      <c r="L23" s="45">
        <v>10</v>
      </c>
      <c r="M23" s="44">
        <v>5.13845085000002</v>
      </c>
      <c r="N23" s="45"/>
      <c r="O23" s="44"/>
      <c r="P23" s="45"/>
      <c r="Q23" s="44"/>
      <c r="R23" s="44">
        <v>1.1565645</v>
      </c>
      <c r="S23" s="44">
        <v>1.1565645</v>
      </c>
      <c r="T23" s="44"/>
      <c r="U23" s="44">
        <v>1.1565645</v>
      </c>
      <c r="V23" s="44"/>
      <c r="W23" s="44"/>
      <c r="X23" s="44"/>
      <c r="Y23" s="44">
        <v>45.0894931500002</v>
      </c>
      <c r="Z23" s="44">
        <v>5.13845085000002</v>
      </c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 t="s">
        <v>129</v>
      </c>
      <c r="B24" s="42">
        <v>2.977</v>
      </c>
      <c r="C24" s="42">
        <v>0.07</v>
      </c>
      <c r="D24" s="43">
        <v>10.338</v>
      </c>
      <c r="E24" s="44">
        <v>30.1197629999999</v>
      </c>
      <c r="F24" s="45"/>
      <c r="G24" s="44"/>
      <c r="H24" s="45">
        <v>90</v>
      </c>
      <c r="I24" s="44">
        <v>27.1077866999999</v>
      </c>
      <c r="J24" s="45"/>
      <c r="K24" s="44"/>
      <c r="L24" s="45">
        <v>10</v>
      </c>
      <c r="M24" s="44">
        <v>3.01197629999999</v>
      </c>
      <c r="N24" s="45"/>
      <c r="O24" s="44"/>
      <c r="P24" s="45"/>
      <c r="Q24" s="44"/>
      <c r="R24" s="44">
        <v>0.599603999999998</v>
      </c>
      <c r="S24" s="44">
        <v>0.599603999999998</v>
      </c>
      <c r="T24" s="44"/>
      <c r="U24" s="44">
        <v>0.599603999999998</v>
      </c>
      <c r="V24" s="44"/>
      <c r="W24" s="44"/>
      <c r="X24" s="44"/>
      <c r="Y24" s="44">
        <v>26.5081826999999</v>
      </c>
      <c r="Z24" s="44">
        <v>3.01197629999999</v>
      </c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 t="s">
        <v>130</v>
      </c>
      <c r="B25" s="42">
        <v>0.183</v>
      </c>
      <c r="C25" s="42">
        <v>1.467</v>
      </c>
      <c r="D25" s="43">
        <v>20</v>
      </c>
      <c r="E25" s="44">
        <v>31.6</v>
      </c>
      <c r="F25" s="45"/>
      <c r="G25" s="44"/>
      <c r="H25" s="45">
        <v>90</v>
      </c>
      <c r="I25" s="44">
        <v>28.44</v>
      </c>
      <c r="J25" s="45"/>
      <c r="K25" s="44"/>
      <c r="L25" s="45">
        <v>10</v>
      </c>
      <c r="M25" s="44">
        <v>3.16</v>
      </c>
      <c r="N25" s="45"/>
      <c r="O25" s="44"/>
      <c r="P25" s="45"/>
      <c r="Q25" s="44"/>
      <c r="R25" s="44">
        <v>15.37</v>
      </c>
      <c r="S25" s="44">
        <v>15.37</v>
      </c>
      <c r="T25" s="44"/>
      <c r="U25" s="44">
        <v>15.37</v>
      </c>
      <c r="V25" s="44"/>
      <c r="W25" s="44"/>
      <c r="X25" s="44"/>
      <c r="Y25" s="44">
        <v>13.07</v>
      </c>
      <c r="Z25" s="44">
        <v>3.16</v>
      </c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 t="s">
        <v>131</v>
      </c>
      <c r="B26" s="42">
        <v>3.969</v>
      </c>
      <c r="C26" s="42">
        <v>0.483</v>
      </c>
      <c r="D26" s="43">
        <v>14.3679999999999</v>
      </c>
      <c r="E26" s="44">
        <v>29.8279679999999</v>
      </c>
      <c r="F26" s="45"/>
      <c r="G26" s="44"/>
      <c r="H26" s="45">
        <v>90</v>
      </c>
      <c r="I26" s="44">
        <v>26.8451711999999</v>
      </c>
      <c r="J26" s="45"/>
      <c r="K26" s="44"/>
      <c r="L26" s="45">
        <v>10</v>
      </c>
      <c r="M26" s="44">
        <v>2.98279679999999</v>
      </c>
      <c r="N26" s="45"/>
      <c r="O26" s="44"/>
      <c r="P26" s="45"/>
      <c r="Q26" s="44"/>
      <c r="R26" s="44">
        <v>14.0087999999999</v>
      </c>
      <c r="S26" s="44">
        <v>14.0087999999999</v>
      </c>
      <c r="T26" s="44"/>
      <c r="U26" s="44">
        <v>14.0087999999999</v>
      </c>
      <c r="V26" s="44"/>
      <c r="W26" s="44"/>
      <c r="X26" s="44"/>
      <c r="Y26" s="44">
        <v>12.8363711999999</v>
      </c>
      <c r="Z26" s="44">
        <v>2.98279679999999</v>
      </c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 t="s">
        <v>132</v>
      </c>
      <c r="B27" s="42">
        <v>4.583</v>
      </c>
      <c r="C27" s="42">
        <v>0.471</v>
      </c>
      <c r="D27" s="43">
        <v>25.373</v>
      </c>
      <c r="E27" s="44">
        <v>108.494948</v>
      </c>
      <c r="F27" s="45"/>
      <c r="G27" s="44"/>
      <c r="H27" s="45">
        <v>90</v>
      </c>
      <c r="I27" s="44">
        <v>97.6454532000002</v>
      </c>
      <c r="J27" s="45"/>
      <c r="K27" s="44"/>
      <c r="L27" s="45">
        <v>10</v>
      </c>
      <c r="M27" s="44">
        <v>10.8494948</v>
      </c>
      <c r="N27" s="45"/>
      <c r="O27" s="44"/>
      <c r="P27" s="45"/>
      <c r="Q27" s="44"/>
      <c r="R27" s="44">
        <v>12.102921</v>
      </c>
      <c r="S27" s="44">
        <v>12.102921</v>
      </c>
      <c r="T27" s="44"/>
      <c r="U27" s="44">
        <v>12.102921</v>
      </c>
      <c r="V27" s="44"/>
      <c r="W27" s="44"/>
      <c r="X27" s="44"/>
      <c r="Y27" s="44">
        <v>85.5425322000002</v>
      </c>
      <c r="Z27" s="44">
        <v>10.8494948</v>
      </c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 t="s">
        <v>133</v>
      </c>
      <c r="B28" s="42">
        <v>5.371</v>
      </c>
      <c r="C28" s="42">
        <v>0.332</v>
      </c>
      <c r="D28" s="43">
        <v>20.259</v>
      </c>
      <c r="E28" s="44">
        <v>100.829043</v>
      </c>
      <c r="F28" s="45"/>
      <c r="G28" s="44"/>
      <c r="H28" s="45">
        <v>90</v>
      </c>
      <c r="I28" s="44">
        <v>90.7461387000001</v>
      </c>
      <c r="J28" s="45"/>
      <c r="K28" s="44"/>
      <c r="L28" s="45">
        <v>10</v>
      </c>
      <c r="M28" s="44">
        <v>10.0829043</v>
      </c>
      <c r="N28" s="45"/>
      <c r="O28" s="44"/>
      <c r="P28" s="45"/>
      <c r="Q28" s="44"/>
      <c r="R28" s="44">
        <v>8.1339885</v>
      </c>
      <c r="S28" s="44">
        <v>8.1339885</v>
      </c>
      <c r="T28" s="44"/>
      <c r="U28" s="44">
        <v>8.1339885</v>
      </c>
      <c r="V28" s="44"/>
      <c r="W28" s="44"/>
      <c r="X28" s="44"/>
      <c r="Y28" s="44">
        <v>82.6121502000001</v>
      </c>
      <c r="Z28" s="44">
        <v>10.0829043</v>
      </c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 t="s">
        <v>134</v>
      </c>
      <c r="B29" s="42">
        <v>5.174</v>
      </c>
      <c r="C29" s="42">
        <v>0.252</v>
      </c>
      <c r="D29" s="43">
        <v>14.9490000000001</v>
      </c>
      <c r="E29" s="44">
        <v>78.8186025000004</v>
      </c>
      <c r="F29" s="45"/>
      <c r="G29" s="44"/>
      <c r="H29" s="45">
        <v>90</v>
      </c>
      <c r="I29" s="44">
        <v>70.9367422500003</v>
      </c>
      <c r="J29" s="45"/>
      <c r="K29" s="44"/>
      <c r="L29" s="45">
        <v>10</v>
      </c>
      <c r="M29" s="44">
        <v>7.88186025000004</v>
      </c>
      <c r="N29" s="45"/>
      <c r="O29" s="44"/>
      <c r="P29" s="45"/>
      <c r="Q29" s="44"/>
      <c r="R29" s="44">
        <v>4.36510800000002</v>
      </c>
      <c r="S29" s="44">
        <v>4.36510800000002</v>
      </c>
      <c r="T29" s="44"/>
      <c r="U29" s="44">
        <v>4.36510800000002</v>
      </c>
      <c r="V29" s="44"/>
      <c r="W29" s="44"/>
      <c r="X29" s="44"/>
      <c r="Y29" s="44">
        <v>66.5716342500003</v>
      </c>
      <c r="Z29" s="44">
        <v>7.88186025000004</v>
      </c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 t="s">
        <v>135</v>
      </c>
      <c r="B30" s="42">
        <v>5.973</v>
      </c>
      <c r="C30" s="42">
        <v>0.256</v>
      </c>
      <c r="D30" s="43">
        <v>25.0509999999999</v>
      </c>
      <c r="E30" s="44">
        <v>139.6217485</v>
      </c>
      <c r="F30" s="45"/>
      <c r="G30" s="44"/>
      <c r="H30" s="45">
        <v>90</v>
      </c>
      <c r="I30" s="44">
        <v>125.65957365</v>
      </c>
      <c r="J30" s="45"/>
      <c r="K30" s="44"/>
      <c r="L30" s="45">
        <v>10</v>
      </c>
      <c r="M30" s="44">
        <v>13.96217485</v>
      </c>
      <c r="N30" s="45"/>
      <c r="O30" s="44"/>
      <c r="P30" s="45"/>
      <c r="Q30" s="44"/>
      <c r="R30" s="44">
        <v>6.36295399999998</v>
      </c>
      <c r="S30" s="44">
        <v>6.36295399999998</v>
      </c>
      <c r="T30" s="44"/>
      <c r="U30" s="44">
        <v>6.36295399999998</v>
      </c>
      <c r="V30" s="44"/>
      <c r="W30" s="44"/>
      <c r="X30" s="44"/>
      <c r="Y30" s="44">
        <v>119.29661965</v>
      </c>
      <c r="Z30" s="44">
        <v>13.96217485</v>
      </c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 t="s">
        <v>136</v>
      </c>
      <c r="B31" s="42">
        <v>5.809</v>
      </c>
      <c r="C31" s="42">
        <v>0.154</v>
      </c>
      <c r="D31" s="43">
        <v>8.88300000000004</v>
      </c>
      <c r="E31" s="44">
        <v>52.3297530000002</v>
      </c>
      <c r="F31" s="45"/>
      <c r="G31" s="44"/>
      <c r="H31" s="45">
        <v>90</v>
      </c>
      <c r="I31" s="44">
        <v>47.0967777000002</v>
      </c>
      <c r="J31" s="45"/>
      <c r="K31" s="44"/>
      <c r="L31" s="45">
        <v>10</v>
      </c>
      <c r="M31" s="44">
        <v>5.23297530000002</v>
      </c>
      <c r="N31" s="45"/>
      <c r="O31" s="44"/>
      <c r="P31" s="45"/>
      <c r="Q31" s="44"/>
      <c r="R31" s="44">
        <v>1.82101500000001</v>
      </c>
      <c r="S31" s="44">
        <v>1.82101500000001</v>
      </c>
      <c r="T31" s="44"/>
      <c r="U31" s="44">
        <v>1.82101500000001</v>
      </c>
      <c r="V31" s="44"/>
      <c r="W31" s="44"/>
      <c r="X31" s="44"/>
      <c r="Y31" s="44">
        <v>45.2757627000002</v>
      </c>
      <c r="Z31" s="44">
        <v>5.23297530000002</v>
      </c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 t="s">
        <v>137</v>
      </c>
      <c r="B32" s="42">
        <v>4.211</v>
      </c>
      <c r="C32" s="42">
        <v>0.085</v>
      </c>
      <c r="D32" s="43">
        <v>21.2190000000001</v>
      </c>
      <c r="E32" s="44">
        <v>106.30719</v>
      </c>
      <c r="F32" s="45"/>
      <c r="G32" s="44"/>
      <c r="H32" s="45">
        <v>90</v>
      </c>
      <c r="I32" s="44">
        <v>95.6764710000002</v>
      </c>
      <c r="J32" s="45"/>
      <c r="K32" s="44"/>
      <c r="L32" s="45">
        <v>10</v>
      </c>
      <c r="M32" s="44">
        <v>10.630719</v>
      </c>
      <c r="N32" s="45"/>
      <c r="O32" s="44"/>
      <c r="P32" s="45"/>
      <c r="Q32" s="44"/>
      <c r="R32" s="44">
        <v>2.53567050000001</v>
      </c>
      <c r="S32" s="44">
        <v>2.53567050000001</v>
      </c>
      <c r="T32" s="44"/>
      <c r="U32" s="44">
        <v>2.53567050000001</v>
      </c>
      <c r="V32" s="44"/>
      <c r="W32" s="44"/>
      <c r="X32" s="44"/>
      <c r="Y32" s="44">
        <v>93.1408005000002</v>
      </c>
      <c r="Z32" s="44">
        <v>10.630719</v>
      </c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 t="s">
        <v>138</v>
      </c>
      <c r="B33" s="42">
        <v>0.492</v>
      </c>
      <c r="C33" s="42">
        <v>0.47</v>
      </c>
      <c r="D33" s="43">
        <v>20.5649999999998</v>
      </c>
      <c r="E33" s="44">
        <v>48.3585974999996</v>
      </c>
      <c r="F33" s="45"/>
      <c r="G33" s="44"/>
      <c r="H33" s="45">
        <v>90</v>
      </c>
      <c r="I33" s="44">
        <v>43.5227377499996</v>
      </c>
      <c r="J33" s="45"/>
      <c r="K33" s="44"/>
      <c r="L33" s="45">
        <v>10</v>
      </c>
      <c r="M33" s="44">
        <v>4.83585974999996</v>
      </c>
      <c r="N33" s="45"/>
      <c r="O33" s="44"/>
      <c r="P33" s="45"/>
      <c r="Q33" s="44"/>
      <c r="R33" s="44">
        <v>5.70678749999995</v>
      </c>
      <c r="S33" s="44">
        <v>5.70678749999995</v>
      </c>
      <c r="T33" s="44"/>
      <c r="U33" s="44">
        <v>5.70678749999995</v>
      </c>
      <c r="V33" s="44"/>
      <c r="W33" s="44"/>
      <c r="X33" s="44"/>
      <c r="Y33" s="44">
        <v>37.8159502499997</v>
      </c>
      <c r="Z33" s="44">
        <v>4.83585974999996</v>
      </c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 t="s">
        <v>139</v>
      </c>
      <c r="B34" s="42">
        <v>0.507</v>
      </c>
      <c r="C34" s="42">
        <v>0.457</v>
      </c>
      <c r="D34" s="43">
        <v>26.001</v>
      </c>
      <c r="E34" s="44">
        <v>12.9874995</v>
      </c>
      <c r="F34" s="45"/>
      <c r="G34" s="44"/>
      <c r="H34" s="45">
        <v>90</v>
      </c>
      <c r="I34" s="44">
        <v>11.68874955</v>
      </c>
      <c r="J34" s="45"/>
      <c r="K34" s="44"/>
      <c r="L34" s="45">
        <v>10</v>
      </c>
      <c r="M34" s="44">
        <v>1.29874995</v>
      </c>
      <c r="N34" s="45"/>
      <c r="O34" s="44"/>
      <c r="P34" s="45"/>
      <c r="Q34" s="44"/>
      <c r="R34" s="44">
        <v>12.0514635</v>
      </c>
      <c r="S34" s="44">
        <v>11.68874955</v>
      </c>
      <c r="T34" s="44">
        <v>0.362713950000002</v>
      </c>
      <c r="U34" s="44">
        <v>11.68874955</v>
      </c>
      <c r="V34" s="44">
        <v>0.362713950000002</v>
      </c>
      <c r="W34" s="44"/>
      <c r="X34" s="44"/>
      <c r="Y34" s="44"/>
      <c r="Z34" s="44">
        <v>0.936035999999997</v>
      </c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 t="s">
        <v>140</v>
      </c>
      <c r="B35" s="42">
        <v>0.215</v>
      </c>
      <c r="C35" s="42">
        <v>0.318</v>
      </c>
      <c r="D35" s="43">
        <v>26.701</v>
      </c>
      <c r="E35" s="44">
        <v>9.63906100000001</v>
      </c>
      <c r="F35" s="45"/>
      <c r="G35" s="44"/>
      <c r="H35" s="45">
        <v>90</v>
      </c>
      <c r="I35" s="44">
        <v>8.67515490000001</v>
      </c>
      <c r="J35" s="45"/>
      <c r="K35" s="44"/>
      <c r="L35" s="45">
        <v>10</v>
      </c>
      <c r="M35" s="44">
        <v>0.963906100000001</v>
      </c>
      <c r="N35" s="45"/>
      <c r="O35" s="44"/>
      <c r="P35" s="45"/>
      <c r="Q35" s="44"/>
      <c r="R35" s="44">
        <v>10.3466375</v>
      </c>
      <c r="S35" s="44">
        <v>9.38273140000001</v>
      </c>
      <c r="T35" s="44">
        <v>0.963906100000001</v>
      </c>
      <c r="U35" s="44">
        <v>8.67515490000001</v>
      </c>
      <c r="V35" s="44">
        <v>0.963906100000001</v>
      </c>
      <c r="W35" s="44">
        <v>0.707576500000002</v>
      </c>
      <c r="X35" s="44"/>
      <c r="Y35" s="44"/>
      <c r="Z35" s="44"/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56</v>
      </c>
      <c r="B36" s="42"/>
      <c r="C36" s="42"/>
      <c r="D36" s="43"/>
      <c r="E36" s="44">
        <f t="shared" ref="E36:I36" si="0">IF(SUM(E9:E35)&lt;&gt;0,SUM(E9:E35),"")</f>
        <v>1559.33679</v>
      </c>
      <c r="F36" s="44"/>
      <c r="G36" s="44" t="str">
        <f t="shared" si="0"/>
        <v/>
      </c>
      <c r="H36" s="44"/>
      <c r="I36" s="44">
        <f t="shared" si="0"/>
        <v>1403.403111</v>
      </c>
      <c r="J36" s="44"/>
      <c r="K36" s="44" t="str">
        <f t="shared" ref="K36:O36" si="1">IF(SUM(K9:K35)&lt;&gt;0,SUM(K9:K35),"")</f>
        <v/>
      </c>
      <c r="L36" s="44"/>
      <c r="M36" s="44">
        <f t="shared" si="1"/>
        <v>155.933679</v>
      </c>
      <c r="N36" s="44"/>
      <c r="O36" s="44" t="str">
        <f t="shared" si="1"/>
        <v/>
      </c>
      <c r="P36" s="44"/>
      <c r="Q36" s="44" t="str">
        <f t="shared" ref="Q36:Z36" si="2">IF(SUM(Q9:Q35)&lt;&gt;0,SUM(Q9:Q35),"")</f>
        <v/>
      </c>
      <c r="R36" s="44">
        <f t="shared" si="2"/>
        <v>143.179987</v>
      </c>
      <c r="S36" s="44">
        <f t="shared" si="2"/>
        <v>141.85336695</v>
      </c>
      <c r="T36" s="44">
        <f t="shared" si="2"/>
        <v>1.32662005</v>
      </c>
      <c r="U36" s="44">
        <f t="shared" si="2"/>
        <v>141.14579045</v>
      </c>
      <c r="V36" s="44">
        <f t="shared" si="2"/>
        <v>1.32662005</v>
      </c>
      <c r="W36" s="44">
        <f t="shared" si="2"/>
        <v>0.707576500000002</v>
      </c>
      <c r="X36" s="44" t="str">
        <f t="shared" si="2"/>
        <v/>
      </c>
      <c r="Y36" s="44">
        <f t="shared" si="2"/>
        <v>1262.25732055</v>
      </c>
      <c r="Z36" s="44">
        <f t="shared" si="2"/>
        <v>154.60705895</v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57</v>
      </c>
      <c r="B37" s="54"/>
      <c r="C37" s="54"/>
      <c r="D37" s="55"/>
      <c r="E37" s="56">
        <f>IF(E36="",IF(土方计算表3!E37="","",土方计算表3!E37),IF(土方计算表3!$E$37="",E36,E36+土方计算表3!E37))</f>
        <v>6335.4710605</v>
      </c>
      <c r="F37" s="56"/>
      <c r="G37" s="56" t="str">
        <f>IF(G36="",IF(土方计算表3!G37="","",土方计算表3!G37),IF(土方计算表3!G37="",G36,G36+土方计算表3!G37))</f>
        <v/>
      </c>
      <c r="H37" s="56"/>
      <c r="I37" s="56">
        <f>IF(I36="",IF(土方计算表3!I37="","",土方计算表3!I37),IF(土方计算表3!I37="",I36,I36+土方计算表3!I37))</f>
        <v>3824.29155855</v>
      </c>
      <c r="J37" s="56"/>
      <c r="K37" s="56" t="str">
        <f>IF(K36="",IF(土方计算表3!K37="","",土方计算表3!K37),IF(土方计算表3!K37="",K36,K36+土方计算表3!K37))</f>
        <v/>
      </c>
      <c r="L37" s="56"/>
      <c r="M37" s="56">
        <f>IF(M36="",IF(土方计算表3!M37="","",土方计算表3!M37),IF(土方计算表3!M37="",M36,M36+土方计算表3!M37))</f>
        <v>1259.42457135</v>
      </c>
      <c r="N37" s="56"/>
      <c r="O37" s="56">
        <f>IF(O36="",IF(土方计算表3!O37="","",土方计算表3!O37),IF(土方计算表3!O37="",O36,O36+土方计算表3!O37))</f>
        <v>1251.7549306</v>
      </c>
      <c r="P37" s="56"/>
      <c r="Q37" s="56" t="str">
        <f>IF(Q36="",IF(土方计算表3!Q37="","",土方计算表3!Q37),IF(土方计算表3!Q37="",Q36,Q36+土方计算表3!Q37))</f>
        <v/>
      </c>
      <c r="R37" s="56">
        <f>IF(R36="",IF(土方计算表3!R37="","",土方计算表3!R37),IF(土方计算表3!R37="",R36,R36+土方计算表3!R37))</f>
        <v>1133.356697</v>
      </c>
      <c r="S37" s="56">
        <f>IF(S36="",IF(土方计算表3!S37="","",土方计算表3!S37),IF(土方计算表3!S37="",S36,S36+土方计算表3!S37))</f>
        <v>880.53382165</v>
      </c>
      <c r="T37" s="56">
        <f>IF(T36="",IF(土方计算表3!T37="","",土方计算表3!T37),IF(土方计算表3!T37="",T36,T36+土方计算表3!T37))</f>
        <v>252.82287535</v>
      </c>
      <c r="U37" s="56">
        <f>IF(U36="",IF(土方计算表3!U37="","",土方计算表3!U37),IF(土方计算表3!U37="",U36,U36+土方计算表3!U37))</f>
        <v>403.9365172</v>
      </c>
      <c r="V37" s="56">
        <f>IF(V36="",IF(土方计算表3!V37="","",土方计算表3!V37),IF(土方计算表3!V37="",V36,V36+土方计算表3!V37))</f>
        <v>96.3819708</v>
      </c>
      <c r="W37" s="56">
        <f>IF(W36="",IF(土方计算表3!W37="","",土方计算表3!W37),IF(土方计算表3!W37="",W36,W36+土方计算表3!W37))</f>
        <v>476.59730445</v>
      </c>
      <c r="X37" s="56">
        <f>IF(X36="",IF(土方计算表3!X37="","",土方计算表3!X37),IF(土方计算表3!X37="",X36,X36+土方计算表3!X37))</f>
        <v>156.44090455</v>
      </c>
      <c r="Y37" s="56">
        <f>IF(Y36="",IF(土方计算表3!Y37="","",土方计算表3!Y37),IF(土方计算表3!Y37="",Y36,Y36+土方计算表3!Y37))</f>
        <v>3420.35504135</v>
      </c>
      <c r="Z37" s="56">
        <f>IF(Z36="",IF(土方计算表3!Z37="","",土方计算表3!Z37),IF(土方计算表3!Z37="",Z36,Z36+土方计算表3!Z37))</f>
        <v>2414.79753115</v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58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59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IF(B40="",IF(土方计算表3!B41="","",土方计算表3!B41),IF(土方计算表3!B41="",B40,B40+土方计算表3!B41))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IF(B42="",IF(土方计算表3!B43="","",土方计算表3!B43),IF(土方计算表3!B43="",B42,B42+土方计算表3!B43))</f>
        <v/>
      </c>
    </row>
    <row r="44" ht="30" customHeight="1" spans="1:38">
      <c r="A44" t="str">
        <f>IF(B44="","","就地弃土")</f>
        <v>就地弃土</v>
      </c>
      <c r="B44">
        <v>1367.11756205</v>
      </c>
    </row>
    <row r="45" ht="30" customHeight="1" spans="1:38">
      <c r="A45" t="str">
        <f>IF(B45="","","累计就地弃土")</f>
        <v>累计就地弃土</v>
      </c>
      <c r="B45">
        <f>IF(B44="",IF(土方计算表3!B45="","",土方计算表3!B45),IF(土方计算表3!B45="",B44,B44+土方计算表3!B45))</f>
        <v>3077.45445355</v>
      </c>
    </row>
    <row r="46" ht="30" customHeight="1" spans="1:38">
      <c r="A46" t="str">
        <f>IF(B46="","","就地弃石")</f>
        <v>就地弃石</v>
      </c>
      <c r="B46">
        <v>166.46455845</v>
      </c>
    </row>
    <row r="47" ht="30" customHeight="1" spans="1:38">
      <c r="A47" t="str">
        <f>IF(B47="","","累计就地弃石")</f>
        <v>累计就地弃石</v>
      </c>
      <c r="B47">
        <f>IF(B46="",IF(土方计算表3!B47="","",土方计算表3!B47),IF(土方计算表3!B47="",B46,B46+土方计算表3!B47))</f>
        <v>2412.43245515</v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N47"/>
  <sheetViews>
    <sheetView zoomScale="75" zoomScaleNormal="75" zoomScaleSheetLayoutView="75" workbookViewId="0">
      <pane xSplit="1" ySplit="8" topLeftCell="B21" activePane="bottomRight" state="frozen"/>
      <selection/>
      <selection pane="topRight"/>
      <selection pane="bottomLeft"/>
      <selection pane="bottomRight" activeCell="L43" sqref="L43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3.33333333333333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7"/>
      <c r="T3" s="7"/>
      <c r="U3" s="7"/>
      <c r="V3" s="7"/>
      <c r="W3" s="7"/>
      <c r="X3" s="7"/>
      <c r="Y3" s="7"/>
      <c r="Z3" s="7"/>
      <c r="AA3" s="7" t="s">
        <v>141</v>
      </c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 t="s">
        <v>140</v>
      </c>
      <c r="B9" s="34">
        <v>0.215</v>
      </c>
      <c r="C9" s="34">
        <v>0.318</v>
      </c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 t="s">
        <v>142</v>
      </c>
      <c r="B10" s="42">
        <v>0.857</v>
      </c>
      <c r="C10" s="42">
        <v>0.723</v>
      </c>
      <c r="D10" s="43">
        <v>24.558</v>
      </c>
      <c r="E10" s="44">
        <v>13.163088</v>
      </c>
      <c r="F10" s="45"/>
      <c r="G10" s="44"/>
      <c r="H10" s="45">
        <v>90</v>
      </c>
      <c r="I10" s="44">
        <v>11.8467792</v>
      </c>
      <c r="J10" s="45"/>
      <c r="K10" s="44"/>
      <c r="L10" s="45">
        <v>10</v>
      </c>
      <c r="M10" s="44">
        <v>1.3163088</v>
      </c>
      <c r="N10" s="45"/>
      <c r="O10" s="44"/>
      <c r="P10" s="45"/>
      <c r="Q10" s="44"/>
      <c r="R10" s="44">
        <v>12.782439</v>
      </c>
      <c r="S10" s="44">
        <v>11.8467792</v>
      </c>
      <c r="T10" s="44">
        <v>0.935659799999998</v>
      </c>
      <c r="U10" s="44">
        <v>11.8467792</v>
      </c>
      <c r="V10" s="44">
        <v>0.935659799999998</v>
      </c>
      <c r="W10" s="44"/>
      <c r="X10" s="44"/>
      <c r="Y10" s="44"/>
      <c r="Z10" s="44">
        <v>0.380649000000002</v>
      </c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 t="s">
        <v>143</v>
      </c>
      <c r="B11" s="42">
        <v>1.036</v>
      </c>
      <c r="C11" s="42">
        <v>0.831</v>
      </c>
      <c r="D11" s="43">
        <v>12.0730000000001</v>
      </c>
      <c r="E11" s="44">
        <v>11.4270945000001</v>
      </c>
      <c r="F11" s="45"/>
      <c r="G11" s="44"/>
      <c r="H11" s="45">
        <v>90</v>
      </c>
      <c r="I11" s="44">
        <v>10.2843850500001</v>
      </c>
      <c r="J11" s="45"/>
      <c r="K11" s="44"/>
      <c r="L11" s="45">
        <v>10</v>
      </c>
      <c r="M11" s="44">
        <v>1.14270945000001</v>
      </c>
      <c r="N11" s="45"/>
      <c r="O11" s="44"/>
      <c r="P11" s="45"/>
      <c r="Q11" s="44"/>
      <c r="R11" s="44">
        <v>9.38072100000007</v>
      </c>
      <c r="S11" s="44">
        <v>9.38072100000007</v>
      </c>
      <c r="T11" s="44"/>
      <c r="U11" s="44">
        <v>9.38072100000007</v>
      </c>
      <c r="V11" s="44"/>
      <c r="W11" s="44"/>
      <c r="X11" s="44"/>
      <c r="Y11" s="44">
        <v>0.903664050000009</v>
      </c>
      <c r="Z11" s="44">
        <v>1.14270945000001</v>
      </c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 t="s">
        <v>144</v>
      </c>
      <c r="B12" s="42">
        <v>0.395</v>
      </c>
      <c r="C12" s="42">
        <v>0.381</v>
      </c>
      <c r="D12" s="43">
        <v>16.087</v>
      </c>
      <c r="E12" s="44">
        <v>11.5102485</v>
      </c>
      <c r="F12" s="45"/>
      <c r="G12" s="44"/>
      <c r="H12" s="45">
        <v>90</v>
      </c>
      <c r="I12" s="44">
        <v>10.35922365</v>
      </c>
      <c r="J12" s="45"/>
      <c r="K12" s="44"/>
      <c r="L12" s="45">
        <v>10</v>
      </c>
      <c r="M12" s="44">
        <v>1.15102485</v>
      </c>
      <c r="N12" s="45"/>
      <c r="O12" s="44"/>
      <c r="P12" s="45"/>
      <c r="Q12" s="44"/>
      <c r="R12" s="44">
        <v>9.74872199999999</v>
      </c>
      <c r="S12" s="44">
        <v>9.74872199999999</v>
      </c>
      <c r="T12" s="44"/>
      <c r="U12" s="44">
        <v>9.74872199999999</v>
      </c>
      <c r="V12" s="44"/>
      <c r="W12" s="44"/>
      <c r="X12" s="44"/>
      <c r="Y12" s="44">
        <v>0.610501649999998</v>
      </c>
      <c r="Z12" s="44">
        <v>1.15102485</v>
      </c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 t="s">
        <v>145</v>
      </c>
      <c r="B13" s="42">
        <v>0.166</v>
      </c>
      <c r="C13" s="42">
        <v>0.238</v>
      </c>
      <c r="D13" s="43">
        <v>23.913</v>
      </c>
      <c r="E13" s="44">
        <v>6.7075965</v>
      </c>
      <c r="F13" s="45"/>
      <c r="G13" s="44"/>
      <c r="H13" s="45">
        <v>90</v>
      </c>
      <c r="I13" s="44">
        <v>6.03683685</v>
      </c>
      <c r="J13" s="45"/>
      <c r="K13" s="44"/>
      <c r="L13" s="45">
        <v>10</v>
      </c>
      <c r="M13" s="44">
        <v>0.67075965</v>
      </c>
      <c r="N13" s="45"/>
      <c r="O13" s="44"/>
      <c r="P13" s="45"/>
      <c r="Q13" s="44"/>
      <c r="R13" s="44">
        <v>7.4010735</v>
      </c>
      <c r="S13" s="44">
        <v>6.73031385</v>
      </c>
      <c r="T13" s="44">
        <v>0.67075965</v>
      </c>
      <c r="U13" s="44">
        <v>6.03683685</v>
      </c>
      <c r="V13" s="44">
        <v>0.67075965</v>
      </c>
      <c r="W13" s="44">
        <v>0.693477000000001</v>
      </c>
      <c r="X13" s="44"/>
      <c r="Y13" s="44"/>
      <c r="Z13" s="44"/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 t="s">
        <v>146</v>
      </c>
      <c r="B14" s="42">
        <v>0.4</v>
      </c>
      <c r="C14" s="42">
        <v>0.377</v>
      </c>
      <c r="D14" s="43">
        <v>8.05600000000004</v>
      </c>
      <c r="E14" s="44">
        <v>2.27984800000001</v>
      </c>
      <c r="F14" s="45"/>
      <c r="G14" s="44"/>
      <c r="H14" s="45">
        <v>90</v>
      </c>
      <c r="I14" s="44">
        <v>2.05186320000001</v>
      </c>
      <c r="J14" s="45"/>
      <c r="K14" s="44"/>
      <c r="L14" s="45">
        <v>10</v>
      </c>
      <c r="M14" s="44">
        <v>0.227984800000001</v>
      </c>
      <c r="N14" s="45"/>
      <c r="O14" s="44"/>
      <c r="P14" s="45"/>
      <c r="Q14" s="44"/>
      <c r="R14" s="44">
        <v>2.47722000000001</v>
      </c>
      <c r="S14" s="44">
        <v>2.24923520000001</v>
      </c>
      <c r="T14" s="44">
        <v>0.227984800000001</v>
      </c>
      <c r="U14" s="44">
        <v>2.05186320000001</v>
      </c>
      <c r="V14" s="44">
        <v>0.227984800000001</v>
      </c>
      <c r="W14" s="44">
        <v>0.197372000000001</v>
      </c>
      <c r="X14" s="44"/>
      <c r="Y14" s="44"/>
      <c r="Z14" s="44"/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 t="s">
        <v>147</v>
      </c>
      <c r="B15" s="42">
        <v>1.911</v>
      </c>
      <c r="C15" s="42">
        <v>0.111</v>
      </c>
      <c r="D15" s="43">
        <v>26.8609999999999</v>
      </c>
      <c r="E15" s="44">
        <v>31.0378854999999</v>
      </c>
      <c r="F15" s="45"/>
      <c r="G15" s="44"/>
      <c r="H15" s="45">
        <v>90</v>
      </c>
      <c r="I15" s="44">
        <v>27.9340969499999</v>
      </c>
      <c r="J15" s="45"/>
      <c r="K15" s="44"/>
      <c r="L15" s="45">
        <v>10</v>
      </c>
      <c r="M15" s="44">
        <v>3.10378854999999</v>
      </c>
      <c r="N15" s="45"/>
      <c r="O15" s="44"/>
      <c r="P15" s="45"/>
      <c r="Q15" s="44"/>
      <c r="R15" s="44">
        <v>6.55408399999997</v>
      </c>
      <c r="S15" s="44">
        <v>6.55408399999997</v>
      </c>
      <c r="T15" s="44"/>
      <c r="U15" s="44">
        <v>6.55408399999997</v>
      </c>
      <c r="V15" s="44"/>
      <c r="W15" s="44"/>
      <c r="X15" s="44"/>
      <c r="Y15" s="44">
        <v>21.3800129499999</v>
      </c>
      <c r="Z15" s="44">
        <v>3.10378854999999</v>
      </c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 t="s">
        <v>148</v>
      </c>
      <c r="B16" s="42">
        <v>2.917</v>
      </c>
      <c r="C16" s="42">
        <v>0.06</v>
      </c>
      <c r="D16" s="43">
        <v>25.0830000000001</v>
      </c>
      <c r="E16" s="44">
        <v>60.5503620000002</v>
      </c>
      <c r="F16" s="45"/>
      <c r="G16" s="44"/>
      <c r="H16" s="45">
        <v>90</v>
      </c>
      <c r="I16" s="44">
        <v>54.4953258000002</v>
      </c>
      <c r="J16" s="45"/>
      <c r="K16" s="44"/>
      <c r="L16" s="45">
        <v>10</v>
      </c>
      <c r="M16" s="44">
        <v>6.05503620000002</v>
      </c>
      <c r="N16" s="45"/>
      <c r="O16" s="44"/>
      <c r="P16" s="45"/>
      <c r="Q16" s="44"/>
      <c r="R16" s="44">
        <v>2.14459650000001</v>
      </c>
      <c r="S16" s="44">
        <v>2.14459650000001</v>
      </c>
      <c r="T16" s="44"/>
      <c r="U16" s="44">
        <v>2.14459650000001</v>
      </c>
      <c r="V16" s="44"/>
      <c r="W16" s="44"/>
      <c r="X16" s="44"/>
      <c r="Y16" s="44">
        <v>52.3507293000002</v>
      </c>
      <c r="Z16" s="44">
        <v>6.05503620000002</v>
      </c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 t="s">
        <v>149</v>
      </c>
      <c r="B17" s="42">
        <v>1.187</v>
      </c>
      <c r="C17" s="42">
        <v>0.344</v>
      </c>
      <c r="D17" s="43">
        <v>24.2719999999999</v>
      </c>
      <c r="E17" s="44">
        <v>49.8061439999999</v>
      </c>
      <c r="F17" s="45"/>
      <c r="G17" s="44"/>
      <c r="H17" s="45">
        <v>90</v>
      </c>
      <c r="I17" s="44">
        <v>44.8255295999999</v>
      </c>
      <c r="J17" s="45"/>
      <c r="K17" s="44"/>
      <c r="L17" s="45">
        <v>10</v>
      </c>
      <c r="M17" s="44">
        <v>4.98061439999999</v>
      </c>
      <c r="N17" s="45"/>
      <c r="O17" s="44"/>
      <c r="P17" s="45"/>
      <c r="Q17" s="44"/>
      <c r="R17" s="44">
        <v>4.90294399999999</v>
      </c>
      <c r="S17" s="44">
        <v>4.90294399999999</v>
      </c>
      <c r="T17" s="44"/>
      <c r="U17" s="44">
        <v>4.90294399999999</v>
      </c>
      <c r="V17" s="44"/>
      <c r="W17" s="44"/>
      <c r="X17" s="44"/>
      <c r="Y17" s="44">
        <v>39.9225855999999</v>
      </c>
      <c r="Z17" s="44">
        <v>4.98061439999999</v>
      </c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 t="s">
        <v>150</v>
      </c>
      <c r="B18" s="42">
        <v>1.963</v>
      </c>
      <c r="C18" s="42">
        <v>0.356</v>
      </c>
      <c r="D18" s="43">
        <v>25.116</v>
      </c>
      <c r="E18" s="44">
        <v>39.5577</v>
      </c>
      <c r="F18" s="45"/>
      <c r="G18" s="44"/>
      <c r="H18" s="45">
        <v>90</v>
      </c>
      <c r="I18" s="44">
        <v>35.60193</v>
      </c>
      <c r="J18" s="45"/>
      <c r="K18" s="44"/>
      <c r="L18" s="45">
        <v>10</v>
      </c>
      <c r="M18" s="44">
        <v>3.95577</v>
      </c>
      <c r="N18" s="45"/>
      <c r="O18" s="44"/>
      <c r="P18" s="45"/>
      <c r="Q18" s="44"/>
      <c r="R18" s="44">
        <v>8.79059999999999</v>
      </c>
      <c r="S18" s="44">
        <v>8.79059999999999</v>
      </c>
      <c r="T18" s="44"/>
      <c r="U18" s="44">
        <v>8.79059999999999</v>
      </c>
      <c r="V18" s="44"/>
      <c r="W18" s="44"/>
      <c r="X18" s="44"/>
      <c r="Y18" s="44">
        <v>26.81133</v>
      </c>
      <c r="Z18" s="44">
        <v>3.95577</v>
      </c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 t="s">
        <v>151</v>
      </c>
      <c r="B19" s="42">
        <v>1.35</v>
      </c>
      <c r="C19" s="42">
        <v>0.39</v>
      </c>
      <c r="D19" s="43">
        <v>10.6120000000001</v>
      </c>
      <c r="E19" s="44">
        <v>17.5787780000001</v>
      </c>
      <c r="F19" s="45"/>
      <c r="G19" s="44"/>
      <c r="H19" s="45">
        <v>90</v>
      </c>
      <c r="I19" s="44">
        <v>15.8209002000001</v>
      </c>
      <c r="J19" s="45"/>
      <c r="K19" s="44"/>
      <c r="L19" s="45">
        <v>10</v>
      </c>
      <c r="M19" s="44">
        <v>1.75787780000001</v>
      </c>
      <c r="N19" s="45"/>
      <c r="O19" s="44"/>
      <c r="P19" s="45"/>
      <c r="Q19" s="44"/>
      <c r="R19" s="44">
        <v>3.95827600000003</v>
      </c>
      <c r="S19" s="44">
        <v>3.95827600000003</v>
      </c>
      <c r="T19" s="44"/>
      <c r="U19" s="44">
        <v>3.95827600000003</v>
      </c>
      <c r="V19" s="44"/>
      <c r="W19" s="44"/>
      <c r="X19" s="44"/>
      <c r="Y19" s="44">
        <v>11.8626242000001</v>
      </c>
      <c r="Z19" s="44">
        <v>1.75787780000001</v>
      </c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 t="s">
        <v>152</v>
      </c>
      <c r="B20" s="42">
        <v>2.291</v>
      </c>
      <c r="C20" s="42">
        <v>0.482</v>
      </c>
      <c r="D20" s="43">
        <v>23.9870000000001</v>
      </c>
      <c r="E20" s="44">
        <v>43.6683335000001</v>
      </c>
      <c r="F20" s="45"/>
      <c r="G20" s="44"/>
      <c r="H20" s="45">
        <v>90</v>
      </c>
      <c r="I20" s="44">
        <v>39.3015001500001</v>
      </c>
      <c r="J20" s="45"/>
      <c r="K20" s="44"/>
      <c r="L20" s="45">
        <v>10</v>
      </c>
      <c r="M20" s="44">
        <v>4.36683335000001</v>
      </c>
      <c r="N20" s="45"/>
      <c r="O20" s="44"/>
      <c r="P20" s="45"/>
      <c r="Q20" s="44"/>
      <c r="R20" s="44">
        <v>10.458332</v>
      </c>
      <c r="S20" s="44">
        <v>10.458332</v>
      </c>
      <c r="T20" s="44"/>
      <c r="U20" s="44">
        <v>10.458332</v>
      </c>
      <c r="V20" s="44"/>
      <c r="W20" s="44"/>
      <c r="X20" s="44"/>
      <c r="Y20" s="44">
        <v>28.8431681500001</v>
      </c>
      <c r="Z20" s="44">
        <v>4.36683335000001</v>
      </c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 t="s">
        <v>153</v>
      </c>
      <c r="B21" s="42">
        <v>4.443</v>
      </c>
      <c r="C21" s="42">
        <v>0.47</v>
      </c>
      <c r="D21" s="43">
        <v>16.0129999999999</v>
      </c>
      <c r="E21" s="44">
        <v>53.9157709999997</v>
      </c>
      <c r="F21" s="45"/>
      <c r="G21" s="44"/>
      <c r="H21" s="45">
        <v>90</v>
      </c>
      <c r="I21" s="44">
        <v>48.5241938999998</v>
      </c>
      <c r="J21" s="45"/>
      <c r="K21" s="44"/>
      <c r="L21" s="45">
        <v>10</v>
      </c>
      <c r="M21" s="44">
        <v>5.39157709999997</v>
      </c>
      <c r="N21" s="45"/>
      <c r="O21" s="44"/>
      <c r="P21" s="45"/>
      <c r="Q21" s="44"/>
      <c r="R21" s="44">
        <v>7.62218799999996</v>
      </c>
      <c r="S21" s="44">
        <v>7.62218799999996</v>
      </c>
      <c r="T21" s="44"/>
      <c r="U21" s="44">
        <v>7.62218799999996</v>
      </c>
      <c r="V21" s="44"/>
      <c r="W21" s="44"/>
      <c r="X21" s="44"/>
      <c r="Y21" s="44">
        <v>40.9020058999998</v>
      </c>
      <c r="Z21" s="44">
        <v>5.39157709999997</v>
      </c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 t="s">
        <v>154</v>
      </c>
      <c r="B22" s="42">
        <v>4.095</v>
      </c>
      <c r="C22" s="42">
        <v>0.279</v>
      </c>
      <c r="D22" s="43">
        <v>11.489</v>
      </c>
      <c r="E22" s="44">
        <v>49.0465410000001</v>
      </c>
      <c r="F22" s="45"/>
      <c r="G22" s="44"/>
      <c r="H22" s="45">
        <v>90</v>
      </c>
      <c r="I22" s="44">
        <v>44.1418869000001</v>
      </c>
      <c r="J22" s="45"/>
      <c r="K22" s="44"/>
      <c r="L22" s="45">
        <v>10</v>
      </c>
      <c r="M22" s="44">
        <v>4.90465410000001</v>
      </c>
      <c r="N22" s="45"/>
      <c r="O22" s="44"/>
      <c r="P22" s="45"/>
      <c r="Q22" s="44"/>
      <c r="R22" s="44">
        <v>4.30263050000001</v>
      </c>
      <c r="S22" s="44">
        <v>4.30263050000001</v>
      </c>
      <c r="T22" s="44"/>
      <c r="U22" s="44">
        <v>4.30263050000001</v>
      </c>
      <c r="V22" s="44"/>
      <c r="W22" s="44"/>
      <c r="X22" s="44"/>
      <c r="Y22" s="44">
        <v>39.8392564000001</v>
      </c>
      <c r="Z22" s="44">
        <v>4.90465410000001</v>
      </c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 t="s">
        <v>155</v>
      </c>
      <c r="B23" s="42">
        <v>4.304</v>
      </c>
      <c r="C23" s="42">
        <v>0.081</v>
      </c>
      <c r="D23" s="43">
        <v>23.096</v>
      </c>
      <c r="E23" s="44">
        <v>96.991652</v>
      </c>
      <c r="F23" s="45"/>
      <c r="G23" s="44"/>
      <c r="H23" s="45">
        <v>90</v>
      </c>
      <c r="I23" s="44">
        <v>87.2924868</v>
      </c>
      <c r="J23" s="45"/>
      <c r="K23" s="44"/>
      <c r="L23" s="45">
        <v>10</v>
      </c>
      <c r="M23" s="44">
        <v>9.6991652</v>
      </c>
      <c r="N23" s="45"/>
      <c r="O23" s="44"/>
      <c r="P23" s="45"/>
      <c r="Q23" s="44"/>
      <c r="R23" s="44">
        <v>4.15728</v>
      </c>
      <c r="S23" s="44">
        <v>4.15728</v>
      </c>
      <c r="T23" s="44"/>
      <c r="U23" s="44">
        <v>4.15728</v>
      </c>
      <c r="V23" s="44"/>
      <c r="W23" s="44"/>
      <c r="X23" s="44"/>
      <c r="Y23" s="44">
        <v>83.1352068</v>
      </c>
      <c r="Z23" s="44">
        <v>9.6991652</v>
      </c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 t="s">
        <v>156</v>
      </c>
      <c r="B24" s="42">
        <v>0.497</v>
      </c>
      <c r="C24" s="42">
        <v>0.466</v>
      </c>
      <c r="D24" s="43">
        <v>23.9519999999998</v>
      </c>
      <c r="E24" s="44">
        <v>57.4967759999994</v>
      </c>
      <c r="F24" s="45"/>
      <c r="G24" s="44"/>
      <c r="H24" s="45">
        <v>90</v>
      </c>
      <c r="I24" s="44">
        <v>51.7470983999995</v>
      </c>
      <c r="J24" s="45"/>
      <c r="K24" s="44"/>
      <c r="L24" s="45">
        <v>10</v>
      </c>
      <c r="M24" s="44">
        <v>5.74967759999995</v>
      </c>
      <c r="N24" s="45"/>
      <c r="O24" s="44"/>
      <c r="P24" s="45"/>
      <c r="Q24" s="44"/>
      <c r="R24" s="44">
        <v>6.55087199999994</v>
      </c>
      <c r="S24" s="44">
        <v>6.55087199999994</v>
      </c>
      <c r="T24" s="44"/>
      <c r="U24" s="44">
        <v>6.55087199999994</v>
      </c>
      <c r="V24" s="44"/>
      <c r="W24" s="44"/>
      <c r="X24" s="44"/>
      <c r="Y24" s="44">
        <v>45.1962263999996</v>
      </c>
      <c r="Z24" s="44">
        <v>5.74967759999995</v>
      </c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 t="s">
        <v>157</v>
      </c>
      <c r="B25" s="42">
        <v>13.017</v>
      </c>
      <c r="C25" s="42">
        <v>11.855</v>
      </c>
      <c r="D25" s="43">
        <v>21.4630000000002</v>
      </c>
      <c r="E25" s="44">
        <v>145.025491000001</v>
      </c>
      <c r="F25" s="45"/>
      <c r="G25" s="44"/>
      <c r="H25" s="45">
        <v>90</v>
      </c>
      <c r="I25" s="44">
        <v>130.522941900001</v>
      </c>
      <c r="J25" s="45"/>
      <c r="K25" s="44"/>
      <c r="L25" s="45">
        <v>10</v>
      </c>
      <c r="M25" s="44">
        <v>14.5025491000001</v>
      </c>
      <c r="N25" s="45"/>
      <c r="O25" s="44"/>
      <c r="P25" s="45"/>
      <c r="Q25" s="44"/>
      <c r="R25" s="44">
        <v>132.222811500001</v>
      </c>
      <c r="S25" s="44">
        <v>130.522941900001</v>
      </c>
      <c r="T25" s="44">
        <v>1.6998696</v>
      </c>
      <c r="U25" s="44">
        <v>130.522941900001</v>
      </c>
      <c r="V25" s="44">
        <v>1.6998696</v>
      </c>
      <c r="W25" s="44"/>
      <c r="X25" s="44"/>
      <c r="Y25" s="44"/>
      <c r="Z25" s="44">
        <v>12.8026795000001</v>
      </c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 t="s">
        <v>158</v>
      </c>
      <c r="B26" s="42">
        <v>11.552</v>
      </c>
      <c r="C26" s="42">
        <v>14.506</v>
      </c>
      <c r="D26" s="43">
        <v>20</v>
      </c>
      <c r="E26" s="44">
        <v>245.69</v>
      </c>
      <c r="F26" s="45"/>
      <c r="G26" s="44"/>
      <c r="H26" s="45">
        <v>90</v>
      </c>
      <c r="I26" s="44">
        <v>221.121</v>
      </c>
      <c r="J26" s="45"/>
      <c r="K26" s="44"/>
      <c r="L26" s="45">
        <v>10</v>
      </c>
      <c r="M26" s="44">
        <v>24.569</v>
      </c>
      <c r="N26" s="45"/>
      <c r="O26" s="44"/>
      <c r="P26" s="45"/>
      <c r="Q26" s="44"/>
      <c r="R26" s="44">
        <v>263.61</v>
      </c>
      <c r="S26" s="44">
        <v>239.041</v>
      </c>
      <c r="T26" s="44">
        <v>24.569</v>
      </c>
      <c r="U26" s="44">
        <v>221.121</v>
      </c>
      <c r="V26" s="44">
        <v>24.569</v>
      </c>
      <c r="W26" s="44">
        <v>17.92</v>
      </c>
      <c r="X26" s="44"/>
      <c r="Y26" s="44"/>
      <c r="Z26" s="44"/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 t="s">
        <v>159</v>
      </c>
      <c r="B27" s="42">
        <v>16.871</v>
      </c>
      <c r="C27" s="42">
        <v>9.57</v>
      </c>
      <c r="D27" s="43">
        <v>18.9279999999999</v>
      </c>
      <c r="E27" s="44">
        <v>268.995271999998</v>
      </c>
      <c r="F27" s="45"/>
      <c r="G27" s="44"/>
      <c r="H27" s="45">
        <v>90</v>
      </c>
      <c r="I27" s="44">
        <v>242.095744799998</v>
      </c>
      <c r="J27" s="45"/>
      <c r="K27" s="44"/>
      <c r="L27" s="45">
        <v>10</v>
      </c>
      <c r="M27" s="44">
        <v>26.8995271999998</v>
      </c>
      <c r="N27" s="45"/>
      <c r="O27" s="44"/>
      <c r="P27" s="45"/>
      <c r="Q27" s="44"/>
      <c r="R27" s="44">
        <v>227.855263999999</v>
      </c>
      <c r="S27" s="44">
        <v>227.855263999999</v>
      </c>
      <c r="T27" s="44"/>
      <c r="U27" s="44">
        <v>227.855263999999</v>
      </c>
      <c r="V27" s="44"/>
      <c r="W27" s="44"/>
      <c r="X27" s="44"/>
      <c r="Y27" s="44">
        <v>14.2404807999999</v>
      </c>
      <c r="Z27" s="44">
        <v>26.8995271999998</v>
      </c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 t="s">
        <v>160</v>
      </c>
      <c r="B28" s="42">
        <v>28.554</v>
      </c>
      <c r="C28" s="42">
        <v>0.465</v>
      </c>
      <c r="D28" s="43">
        <v>21.0720000000001</v>
      </c>
      <c r="E28" s="44">
        <v>478.597800000003</v>
      </c>
      <c r="F28" s="45"/>
      <c r="G28" s="44"/>
      <c r="H28" s="45">
        <v>90</v>
      </c>
      <c r="I28" s="44">
        <v>430.738020000002</v>
      </c>
      <c r="J28" s="45"/>
      <c r="K28" s="44"/>
      <c r="L28" s="45">
        <v>10</v>
      </c>
      <c r="M28" s="44">
        <v>47.8597800000003</v>
      </c>
      <c r="N28" s="45"/>
      <c r="O28" s="44"/>
      <c r="P28" s="45"/>
      <c r="Q28" s="44"/>
      <c r="R28" s="44">
        <v>105.728760000001</v>
      </c>
      <c r="S28" s="44">
        <v>105.728760000001</v>
      </c>
      <c r="T28" s="44"/>
      <c r="U28" s="44">
        <v>105.728760000001</v>
      </c>
      <c r="V28" s="44"/>
      <c r="W28" s="44"/>
      <c r="X28" s="44"/>
      <c r="Y28" s="44">
        <v>325.009260000002</v>
      </c>
      <c r="Z28" s="44">
        <v>47.8597800000003</v>
      </c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 t="s">
        <v>161</v>
      </c>
      <c r="B29" s="42">
        <v>12.329</v>
      </c>
      <c r="C29" s="42">
        <v>0.463</v>
      </c>
      <c r="D29" s="43">
        <v>5.98700000000008</v>
      </c>
      <c r="E29" s="44">
        <v>122.383260500002</v>
      </c>
      <c r="F29" s="45"/>
      <c r="G29" s="44"/>
      <c r="H29" s="45">
        <v>90</v>
      </c>
      <c r="I29" s="44">
        <v>110.144934450001</v>
      </c>
      <c r="J29" s="45"/>
      <c r="K29" s="44"/>
      <c r="L29" s="45">
        <v>10</v>
      </c>
      <c r="M29" s="44">
        <v>12.2383260500002</v>
      </c>
      <c r="N29" s="45"/>
      <c r="O29" s="44"/>
      <c r="P29" s="45"/>
      <c r="Q29" s="44"/>
      <c r="R29" s="44">
        <v>2.77796800000004</v>
      </c>
      <c r="S29" s="44">
        <v>2.77796800000004</v>
      </c>
      <c r="T29" s="44"/>
      <c r="U29" s="44">
        <v>2.77796800000004</v>
      </c>
      <c r="V29" s="44"/>
      <c r="W29" s="44"/>
      <c r="X29" s="44"/>
      <c r="Y29" s="44">
        <v>107.366966450001</v>
      </c>
      <c r="Z29" s="44">
        <v>12.2383260500002</v>
      </c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 t="s">
        <v>162</v>
      </c>
      <c r="B30" s="42">
        <v>11.677</v>
      </c>
      <c r="C30" s="42">
        <v>0.16</v>
      </c>
      <c r="D30" s="43">
        <v>14.0129999999999</v>
      </c>
      <c r="E30" s="44">
        <v>168.198038999999</v>
      </c>
      <c r="F30" s="45"/>
      <c r="G30" s="44"/>
      <c r="H30" s="45">
        <v>90</v>
      </c>
      <c r="I30" s="44">
        <v>151.378235099999</v>
      </c>
      <c r="J30" s="45"/>
      <c r="K30" s="44"/>
      <c r="L30" s="45">
        <v>10</v>
      </c>
      <c r="M30" s="44">
        <v>16.8198038999999</v>
      </c>
      <c r="N30" s="45"/>
      <c r="O30" s="44"/>
      <c r="P30" s="45"/>
      <c r="Q30" s="44"/>
      <c r="R30" s="44">
        <v>4.36504949999997</v>
      </c>
      <c r="S30" s="44">
        <v>4.36504949999997</v>
      </c>
      <c r="T30" s="44"/>
      <c r="U30" s="44">
        <v>4.36504949999997</v>
      </c>
      <c r="V30" s="44"/>
      <c r="W30" s="44"/>
      <c r="X30" s="44"/>
      <c r="Y30" s="44">
        <v>147.013185599999</v>
      </c>
      <c r="Z30" s="44">
        <v>16.8198038999999</v>
      </c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 t="s">
        <v>163</v>
      </c>
      <c r="B31" s="42">
        <v>4.93</v>
      </c>
      <c r="C31" s="42">
        <v>0.124</v>
      </c>
      <c r="D31" s="43">
        <v>24.252</v>
      </c>
      <c r="E31" s="44">
        <v>201.376482</v>
      </c>
      <c r="F31" s="45"/>
      <c r="G31" s="44"/>
      <c r="H31" s="45">
        <v>90</v>
      </c>
      <c r="I31" s="44">
        <v>181.2388338</v>
      </c>
      <c r="J31" s="45"/>
      <c r="K31" s="44"/>
      <c r="L31" s="45">
        <v>10</v>
      </c>
      <c r="M31" s="44">
        <v>20.1376482</v>
      </c>
      <c r="N31" s="45"/>
      <c r="O31" s="44"/>
      <c r="P31" s="45"/>
      <c r="Q31" s="44"/>
      <c r="R31" s="44">
        <v>3.44378399999999</v>
      </c>
      <c r="S31" s="44">
        <v>3.44378399999999</v>
      </c>
      <c r="T31" s="44"/>
      <c r="U31" s="44">
        <v>3.44378399999999</v>
      </c>
      <c r="V31" s="44"/>
      <c r="W31" s="44"/>
      <c r="X31" s="44"/>
      <c r="Y31" s="44">
        <v>177.7950498</v>
      </c>
      <c r="Z31" s="44">
        <v>20.1376482</v>
      </c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 t="s">
        <v>164</v>
      </c>
      <c r="B32" s="42">
        <v>0.501</v>
      </c>
      <c r="C32" s="42">
        <v>0.462</v>
      </c>
      <c r="D32" s="43">
        <v>15.748</v>
      </c>
      <c r="E32" s="44">
        <v>42.7636940000001</v>
      </c>
      <c r="F32" s="45"/>
      <c r="G32" s="44"/>
      <c r="H32" s="45">
        <v>90</v>
      </c>
      <c r="I32" s="44">
        <v>38.4873246000001</v>
      </c>
      <c r="J32" s="45"/>
      <c r="K32" s="44"/>
      <c r="L32" s="45">
        <v>10</v>
      </c>
      <c r="M32" s="44">
        <v>4.27636940000001</v>
      </c>
      <c r="N32" s="45"/>
      <c r="O32" s="44"/>
      <c r="P32" s="45"/>
      <c r="Q32" s="44"/>
      <c r="R32" s="44">
        <v>4.61416400000001</v>
      </c>
      <c r="S32" s="44">
        <v>4.61416400000001</v>
      </c>
      <c r="T32" s="44"/>
      <c r="U32" s="44">
        <v>4.61416400000001</v>
      </c>
      <c r="V32" s="44"/>
      <c r="W32" s="44"/>
      <c r="X32" s="44"/>
      <c r="Y32" s="44">
        <v>33.8731606000001</v>
      </c>
      <c r="Z32" s="44">
        <v>4.27636940000001</v>
      </c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 t="s">
        <v>165</v>
      </c>
      <c r="B33" s="42">
        <v>0.107</v>
      </c>
      <c r="C33" s="42">
        <v>2.045</v>
      </c>
      <c r="D33" s="43">
        <v>15.1460000000002</v>
      </c>
      <c r="E33" s="44">
        <v>4.60438400000006</v>
      </c>
      <c r="F33" s="45"/>
      <c r="G33" s="44"/>
      <c r="H33" s="45">
        <v>90</v>
      </c>
      <c r="I33" s="44">
        <v>4.14394560000005</v>
      </c>
      <c r="J33" s="45"/>
      <c r="K33" s="44"/>
      <c r="L33" s="45">
        <v>10</v>
      </c>
      <c r="M33" s="44">
        <v>0.460438400000006</v>
      </c>
      <c r="N33" s="45"/>
      <c r="O33" s="44"/>
      <c r="P33" s="45"/>
      <c r="Q33" s="44"/>
      <c r="R33" s="44">
        <v>18.9855110000002</v>
      </c>
      <c r="S33" s="44">
        <v>18.5250726000002</v>
      </c>
      <c r="T33" s="44">
        <v>0.460438400000006</v>
      </c>
      <c r="U33" s="44">
        <v>4.14394560000005</v>
      </c>
      <c r="V33" s="44">
        <v>0.460438400000006</v>
      </c>
      <c r="W33" s="44">
        <v>14.3811270000002</v>
      </c>
      <c r="X33" s="44"/>
      <c r="Y33" s="44"/>
      <c r="Z33" s="44"/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 t="s">
        <v>166</v>
      </c>
      <c r="B34" s="42">
        <v>0.142</v>
      </c>
      <c r="C34" s="42">
        <v>0.238</v>
      </c>
      <c r="D34" s="43">
        <v>23.7219999999998</v>
      </c>
      <c r="E34" s="44">
        <v>2.95338899999997</v>
      </c>
      <c r="F34" s="45"/>
      <c r="G34" s="44"/>
      <c r="H34" s="45">
        <v>90</v>
      </c>
      <c r="I34" s="44">
        <v>2.65805009999997</v>
      </c>
      <c r="J34" s="45"/>
      <c r="K34" s="44"/>
      <c r="L34" s="45">
        <v>10</v>
      </c>
      <c r="M34" s="44">
        <v>0.295338899999997</v>
      </c>
      <c r="N34" s="45"/>
      <c r="O34" s="44"/>
      <c r="P34" s="45"/>
      <c r="Q34" s="44"/>
      <c r="R34" s="44">
        <v>27.0786629999997</v>
      </c>
      <c r="S34" s="44">
        <v>26.7833240999997</v>
      </c>
      <c r="T34" s="44">
        <v>0.295338899999997</v>
      </c>
      <c r="U34" s="44">
        <v>2.65805009999997</v>
      </c>
      <c r="V34" s="44">
        <v>0.295338899999997</v>
      </c>
      <c r="W34" s="44">
        <v>24.1252739999998</v>
      </c>
      <c r="X34" s="44"/>
      <c r="Y34" s="44"/>
      <c r="Z34" s="44"/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 t="s">
        <v>167</v>
      </c>
      <c r="B35" s="42">
        <v>6.759</v>
      </c>
      <c r="C35" s="42">
        <v>0.045</v>
      </c>
      <c r="D35" s="43">
        <v>18.9360000000001</v>
      </c>
      <c r="E35" s="44">
        <v>65.3386680000005</v>
      </c>
      <c r="F35" s="45"/>
      <c r="G35" s="44"/>
      <c r="H35" s="45">
        <v>100</v>
      </c>
      <c r="I35" s="44">
        <v>65.3386680000005</v>
      </c>
      <c r="J35" s="45"/>
      <c r="K35" s="44"/>
      <c r="L35" s="45"/>
      <c r="M35" s="44"/>
      <c r="N35" s="45"/>
      <c r="O35" s="44"/>
      <c r="P35" s="45"/>
      <c r="Q35" s="44"/>
      <c r="R35" s="44">
        <v>2.67944400000002</v>
      </c>
      <c r="S35" s="44">
        <v>2.67944400000002</v>
      </c>
      <c r="T35" s="44"/>
      <c r="U35" s="44">
        <v>2.67944400000002</v>
      </c>
      <c r="V35" s="44"/>
      <c r="W35" s="44"/>
      <c r="X35" s="44"/>
      <c r="Y35" s="44">
        <v>62.6592240000005</v>
      </c>
      <c r="Z35" s="44"/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56</v>
      </c>
      <c r="B36" s="42"/>
      <c r="C36" s="42"/>
      <c r="D36" s="43"/>
      <c r="E36" s="44">
        <f t="shared" ref="E36:I36" si="0">IF(SUM(E9:E35)&lt;&gt;0,SUM(E9:E35),"")</f>
        <v>2290.664298</v>
      </c>
      <c r="F36" s="44"/>
      <c r="G36" s="44" t="str">
        <f t="shared" si="0"/>
        <v/>
      </c>
      <c r="H36" s="44"/>
      <c r="I36" s="44">
        <f t="shared" si="0"/>
        <v>2068.131735</v>
      </c>
      <c r="J36" s="44"/>
      <c r="K36" s="44" t="str">
        <f t="shared" ref="K36:O36" si="1">IF(SUM(K9:K35)&lt;&gt;0,SUM(K9:K35),"")</f>
        <v/>
      </c>
      <c r="L36" s="44"/>
      <c r="M36" s="44">
        <f t="shared" si="1"/>
        <v>222.532563</v>
      </c>
      <c r="N36" s="44"/>
      <c r="O36" s="44" t="str">
        <f t="shared" si="1"/>
        <v/>
      </c>
      <c r="P36" s="44"/>
      <c r="Q36" s="44" t="str">
        <f t="shared" ref="Q36:Z36" si="2">IF(SUM(Q9:Q35)&lt;&gt;0,SUM(Q9:Q35),"")</f>
        <v/>
      </c>
      <c r="R36" s="44">
        <f t="shared" si="2"/>
        <v>894.5933975</v>
      </c>
      <c r="S36" s="44">
        <f t="shared" si="2"/>
        <v>865.73434635</v>
      </c>
      <c r="T36" s="44">
        <f t="shared" si="2"/>
        <v>28.85905115</v>
      </c>
      <c r="U36" s="44">
        <f t="shared" si="2"/>
        <v>808.41709635</v>
      </c>
      <c r="V36" s="44">
        <f t="shared" si="2"/>
        <v>28.85905115</v>
      </c>
      <c r="W36" s="44">
        <f t="shared" si="2"/>
        <v>57.31725</v>
      </c>
      <c r="X36" s="44" t="str">
        <f t="shared" si="2"/>
        <v/>
      </c>
      <c r="Y36" s="44">
        <f t="shared" si="2"/>
        <v>1259.71463865</v>
      </c>
      <c r="Z36" s="44">
        <f t="shared" si="2"/>
        <v>193.67351185</v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57</v>
      </c>
      <c r="B37" s="54"/>
      <c r="C37" s="54"/>
      <c r="D37" s="55"/>
      <c r="E37" s="56">
        <f>IF(E36="",IF(土方计算表4!E37="","",土方计算表4!E37),IF(土方计算表4!$E$37="",E36,E36+土方计算表4!E37))</f>
        <v>8626.1353585</v>
      </c>
      <c r="F37" s="56"/>
      <c r="G37" s="56" t="str">
        <f>IF(G36="",IF(土方计算表4!G37="","",土方计算表4!G37),IF(土方计算表4!G37="",G36,G36+土方计算表4!G37))</f>
        <v/>
      </c>
      <c r="H37" s="56"/>
      <c r="I37" s="56">
        <f>IF(I36="",IF(土方计算表4!I37="","",土方计算表4!I37),IF(土方计算表4!I37="",I36,I36+土方计算表4!I37))</f>
        <v>5892.42329355</v>
      </c>
      <c r="J37" s="56"/>
      <c r="K37" s="56" t="str">
        <f>IF(K36="",IF(土方计算表4!K37="","",土方计算表4!K37),IF(土方计算表4!K37="",K36,K36+土方计算表4!K37))</f>
        <v/>
      </c>
      <c r="L37" s="56"/>
      <c r="M37" s="56">
        <f>IF(M36="",IF(土方计算表4!M37="","",土方计算表4!M37),IF(土方计算表4!M37="",M36,M36+土方计算表4!M37))</f>
        <v>1481.95713435</v>
      </c>
      <c r="N37" s="56"/>
      <c r="O37" s="56">
        <f>IF(O36="",IF(土方计算表4!O37="","",土方计算表4!O37),IF(土方计算表4!O37="",O36,O36+土方计算表4!O37))</f>
        <v>1251.7549306</v>
      </c>
      <c r="P37" s="56"/>
      <c r="Q37" s="56" t="str">
        <f>IF(Q36="",IF(土方计算表4!Q37="","",土方计算表4!Q37),IF(土方计算表4!Q37="",Q36,Q36+土方计算表4!Q37))</f>
        <v/>
      </c>
      <c r="R37" s="56">
        <f>IF(R36="",IF(土方计算表4!R37="","",土方计算表4!R37),IF(土方计算表4!R37="",R36,R36+土方计算表4!R37))</f>
        <v>2027.9500945</v>
      </c>
      <c r="S37" s="56">
        <f>IF(S36="",IF(土方计算表4!S37="","",土方计算表4!S37),IF(土方计算表4!S37="",S36,S36+土方计算表4!S37))</f>
        <v>1746.268168</v>
      </c>
      <c r="T37" s="56">
        <f>IF(T36="",IF(土方计算表4!T37="","",土方计算表4!T37),IF(土方计算表4!T37="",T36,T36+土方计算表4!T37))</f>
        <v>281.6819265</v>
      </c>
      <c r="U37" s="56">
        <f>IF(U36="",IF(土方计算表4!U37="","",土方计算表4!U37),IF(土方计算表4!U37="",U36,U36+土方计算表4!U37))</f>
        <v>1212.35361355</v>
      </c>
      <c r="V37" s="56">
        <f>IF(V36="",IF(土方计算表4!V37="","",土方计算表4!V37),IF(土方计算表4!V37="",V36,V36+土方计算表4!V37))</f>
        <v>125.24102195</v>
      </c>
      <c r="W37" s="56">
        <f>IF(W36="",IF(土方计算表4!W37="","",土方计算表4!W37),IF(土方计算表4!W37="",W36,W36+土方计算表4!W37))</f>
        <v>533.91455445</v>
      </c>
      <c r="X37" s="56">
        <f>IF(X36="",IF(土方计算表4!X37="","",土方计算表4!X37),IF(土方计算表4!X37="",X36,X36+土方计算表4!X37))</f>
        <v>156.44090455</v>
      </c>
      <c r="Y37" s="56">
        <f>IF(Y36="",IF(土方计算表4!Y37="","",土方计算表4!Y37),IF(土方计算表4!Y37="",Y36,Y36+土方计算表4!Y37))</f>
        <v>4680.06968</v>
      </c>
      <c r="Z37" s="56">
        <f>IF(Z36="",IF(土方计算表4!Z37="","",土方计算表4!Z37),IF(土方计算表4!Z37="",Z36,Z36+土方计算表4!Z37))</f>
        <v>2608.471043</v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58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59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IF(B40="",IF(土方计算表4!B41="","",土方计算表4!B41),IF(土方计算表4!B41="",B40,B40+土方计算表4!B41))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IF(B42="",IF(土方计算表4!B43="","",土方计算表4!B43),IF(土方计算表4!B43="",B42,B42+土方计算表4!B43))</f>
        <v/>
      </c>
    </row>
    <row r="44" ht="30" customHeight="1" spans="1:38">
      <c r="A44" t="str">
        <f>IF(B44="","","就地弃土")</f>
        <v>就地弃土</v>
      </c>
      <c r="B44">
        <v>1139.73816465</v>
      </c>
    </row>
    <row r="45" ht="30" customHeight="1" spans="1:38">
      <c r="A45" t="str">
        <f>IF(B45="","","累计就地弃土")</f>
        <v>累计就地弃土</v>
      </c>
      <c r="B45">
        <f>IF(B44="",IF(土方计算表4!B45="","",土方计算表4!B45),IF(土方计算表4!B45="",B44,B44+土方计算表4!B45))</f>
        <v>4217.1926182</v>
      </c>
    </row>
    <row r="46" ht="30" customHeight="1" spans="1:38">
      <c r="A46" t="str">
        <f>IF(B46="","","就地弃石")</f>
        <v>就地弃石</v>
      </c>
      <c r="B46">
        <v>193.67351185</v>
      </c>
    </row>
    <row r="47" ht="30" customHeight="1" spans="1:38">
      <c r="A47" t="str">
        <f>IF(B47="","","累计就地弃石")</f>
        <v>累计就地弃石</v>
      </c>
      <c r="B47">
        <f>IF(B46="",IF(土方计算表4!B47="","",土方计算表4!B47),IF(土方计算表4!B47="",B46,B46+土方计算表4!B47))</f>
        <v>2606.105967</v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DN47"/>
  <sheetViews>
    <sheetView zoomScale="75" zoomScaleNormal="75" zoomScaleSheetLayoutView="75" workbookViewId="0">
      <pane xSplit="1" ySplit="8" topLeftCell="B27" activePane="bottomRight" state="frozen"/>
      <selection/>
      <selection pane="topRight"/>
      <selection pane="bottomLeft"/>
      <selection pane="bottomRight" activeCell="M44" sqref="M44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4.33333333333333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7"/>
      <c r="T3" s="7"/>
      <c r="U3" s="7"/>
      <c r="V3" s="7"/>
      <c r="W3" s="7"/>
      <c r="X3" s="7"/>
      <c r="Y3" s="7"/>
      <c r="Z3" s="7"/>
      <c r="AA3" s="7" t="s">
        <v>168</v>
      </c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 t="s">
        <v>167</v>
      </c>
      <c r="B9" s="34">
        <v>6.759</v>
      </c>
      <c r="C9" s="34">
        <v>0.045</v>
      </c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 t="s">
        <v>169</v>
      </c>
      <c r="B10" s="42">
        <v>6.515</v>
      </c>
      <c r="C10" s="42">
        <v>0.112</v>
      </c>
      <c r="D10" s="43">
        <v>22.1959999999999</v>
      </c>
      <c r="E10" s="44">
        <v>147.314851999999</v>
      </c>
      <c r="F10" s="45"/>
      <c r="G10" s="44"/>
      <c r="H10" s="45">
        <v>100</v>
      </c>
      <c r="I10" s="44">
        <v>147.314851999999</v>
      </c>
      <c r="J10" s="45"/>
      <c r="K10" s="44"/>
      <c r="L10" s="45"/>
      <c r="M10" s="44"/>
      <c r="N10" s="45"/>
      <c r="O10" s="44"/>
      <c r="P10" s="45"/>
      <c r="Q10" s="44"/>
      <c r="R10" s="44">
        <v>1.74238599999999</v>
      </c>
      <c r="S10" s="44">
        <v>1.74238599999999</v>
      </c>
      <c r="T10" s="44"/>
      <c r="U10" s="44">
        <v>1.74238599999999</v>
      </c>
      <c r="V10" s="44"/>
      <c r="W10" s="44"/>
      <c r="X10" s="44"/>
      <c r="Y10" s="44">
        <v>145.572465999999</v>
      </c>
      <c r="Z10" s="44"/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 t="s">
        <v>170</v>
      </c>
      <c r="B11" s="42">
        <v>6.805</v>
      </c>
      <c r="C11" s="42">
        <v>0.048</v>
      </c>
      <c r="D11" s="43">
        <v>8.62699999999995</v>
      </c>
      <c r="E11" s="44">
        <v>57.4558199999997</v>
      </c>
      <c r="F11" s="45"/>
      <c r="G11" s="44"/>
      <c r="H11" s="45">
        <v>100</v>
      </c>
      <c r="I11" s="44">
        <v>57.4558199999997</v>
      </c>
      <c r="J11" s="45"/>
      <c r="K11" s="44"/>
      <c r="L11" s="45"/>
      <c r="M11" s="44"/>
      <c r="N11" s="45"/>
      <c r="O11" s="44"/>
      <c r="P11" s="45"/>
      <c r="Q11" s="44"/>
      <c r="R11" s="44">
        <v>0.690159999999996</v>
      </c>
      <c r="S11" s="44">
        <v>0.690159999999996</v>
      </c>
      <c r="T11" s="44"/>
      <c r="U11" s="44">
        <v>0.690159999999996</v>
      </c>
      <c r="V11" s="44"/>
      <c r="W11" s="44"/>
      <c r="X11" s="44"/>
      <c r="Y11" s="44">
        <v>56.7656599999997</v>
      </c>
      <c r="Z11" s="44"/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 t="s">
        <v>171</v>
      </c>
      <c r="B12" s="42">
        <v>0.067</v>
      </c>
      <c r="C12" s="42">
        <v>8.061</v>
      </c>
      <c r="D12" s="43">
        <v>11.373</v>
      </c>
      <c r="E12" s="44">
        <v>39.0776280000002</v>
      </c>
      <c r="F12" s="45"/>
      <c r="G12" s="44"/>
      <c r="H12" s="45">
        <v>100</v>
      </c>
      <c r="I12" s="44">
        <v>39.0776280000002</v>
      </c>
      <c r="J12" s="45"/>
      <c r="K12" s="44"/>
      <c r="L12" s="45"/>
      <c r="M12" s="44"/>
      <c r="N12" s="45"/>
      <c r="O12" s="44"/>
      <c r="P12" s="45"/>
      <c r="Q12" s="44"/>
      <c r="R12" s="44">
        <v>46.1118285000002</v>
      </c>
      <c r="S12" s="44">
        <v>46.1118285000002</v>
      </c>
      <c r="T12" s="44"/>
      <c r="U12" s="44">
        <v>39.0776280000002</v>
      </c>
      <c r="V12" s="44"/>
      <c r="W12" s="44">
        <v>7.03420050000003</v>
      </c>
      <c r="X12" s="44"/>
      <c r="Y12" s="44"/>
      <c r="Z12" s="44"/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 t="s">
        <v>172</v>
      </c>
      <c r="B13" s="42">
        <v>0.17</v>
      </c>
      <c r="C13" s="42">
        <v>3.828</v>
      </c>
      <c r="D13" s="43">
        <v>20</v>
      </c>
      <c r="E13" s="44">
        <v>2.37</v>
      </c>
      <c r="F13" s="45"/>
      <c r="G13" s="44"/>
      <c r="H13" s="45">
        <v>100</v>
      </c>
      <c r="I13" s="44">
        <v>2.37</v>
      </c>
      <c r="J13" s="45"/>
      <c r="K13" s="44"/>
      <c r="L13" s="45"/>
      <c r="M13" s="44"/>
      <c r="N13" s="45"/>
      <c r="O13" s="44"/>
      <c r="P13" s="45"/>
      <c r="Q13" s="44"/>
      <c r="R13" s="44">
        <v>118.89</v>
      </c>
      <c r="S13" s="44">
        <v>118.89</v>
      </c>
      <c r="T13" s="44"/>
      <c r="U13" s="44">
        <v>2.37</v>
      </c>
      <c r="V13" s="44"/>
      <c r="W13" s="44">
        <v>116.52</v>
      </c>
      <c r="X13" s="44"/>
      <c r="Y13" s="44"/>
      <c r="Z13" s="44"/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 t="s">
        <v>173</v>
      </c>
      <c r="B14" s="42">
        <v>0.177</v>
      </c>
      <c r="C14" s="42">
        <v>3.824</v>
      </c>
      <c r="D14" s="43">
        <v>20</v>
      </c>
      <c r="E14" s="44">
        <v>3.47</v>
      </c>
      <c r="F14" s="45"/>
      <c r="G14" s="44"/>
      <c r="H14" s="45">
        <v>100</v>
      </c>
      <c r="I14" s="44">
        <v>3.47</v>
      </c>
      <c r="J14" s="45"/>
      <c r="K14" s="44"/>
      <c r="L14" s="45"/>
      <c r="M14" s="44"/>
      <c r="N14" s="45"/>
      <c r="O14" s="44"/>
      <c r="P14" s="45"/>
      <c r="Q14" s="44"/>
      <c r="R14" s="44">
        <v>76.52</v>
      </c>
      <c r="S14" s="44">
        <v>76.52</v>
      </c>
      <c r="T14" s="44"/>
      <c r="U14" s="44">
        <v>3.47</v>
      </c>
      <c r="V14" s="44"/>
      <c r="W14" s="44">
        <v>73.05</v>
      </c>
      <c r="X14" s="44"/>
      <c r="Y14" s="44"/>
      <c r="Z14" s="44"/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 t="s">
        <v>174</v>
      </c>
      <c r="B15" s="42">
        <v>0.302</v>
      </c>
      <c r="C15" s="42">
        <v>3.735</v>
      </c>
      <c r="D15" s="43">
        <v>20</v>
      </c>
      <c r="E15" s="44">
        <v>4.79</v>
      </c>
      <c r="F15" s="45"/>
      <c r="G15" s="44"/>
      <c r="H15" s="45">
        <v>100</v>
      </c>
      <c r="I15" s="44">
        <v>4.79</v>
      </c>
      <c r="J15" s="45"/>
      <c r="K15" s="44"/>
      <c r="L15" s="45"/>
      <c r="M15" s="44"/>
      <c r="N15" s="45"/>
      <c r="O15" s="44"/>
      <c r="P15" s="45"/>
      <c r="Q15" s="44"/>
      <c r="R15" s="44">
        <v>75.59</v>
      </c>
      <c r="S15" s="44">
        <v>75.59</v>
      </c>
      <c r="T15" s="44"/>
      <c r="U15" s="44">
        <v>4.79</v>
      </c>
      <c r="V15" s="44"/>
      <c r="W15" s="44">
        <v>70.8</v>
      </c>
      <c r="X15" s="44"/>
      <c r="Y15" s="44"/>
      <c r="Z15" s="44"/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 t="s">
        <v>175</v>
      </c>
      <c r="B16" s="42">
        <v>7.125</v>
      </c>
      <c r="C16" s="42">
        <v>0.246</v>
      </c>
      <c r="D16" s="43">
        <v>23.4899999999998</v>
      </c>
      <c r="E16" s="44">
        <v>87.2301149999992</v>
      </c>
      <c r="F16" s="45"/>
      <c r="G16" s="44"/>
      <c r="H16" s="45">
        <v>100</v>
      </c>
      <c r="I16" s="44">
        <v>87.2301149999992</v>
      </c>
      <c r="J16" s="45"/>
      <c r="K16" s="44"/>
      <c r="L16" s="45"/>
      <c r="M16" s="44"/>
      <c r="N16" s="45"/>
      <c r="O16" s="44"/>
      <c r="P16" s="45"/>
      <c r="Q16" s="44"/>
      <c r="R16" s="44">
        <v>46.7568449999996</v>
      </c>
      <c r="S16" s="44">
        <v>46.7568449999996</v>
      </c>
      <c r="T16" s="44"/>
      <c r="U16" s="44">
        <v>46.7568449999996</v>
      </c>
      <c r="V16" s="44"/>
      <c r="W16" s="44"/>
      <c r="X16" s="44"/>
      <c r="Y16" s="44">
        <v>40.4732699999996</v>
      </c>
      <c r="Z16" s="44"/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 t="s">
        <v>176</v>
      </c>
      <c r="B17" s="42">
        <v>7.105</v>
      </c>
      <c r="C17" s="42">
        <v>0.255</v>
      </c>
      <c r="D17" s="43">
        <v>16.5100000000002</v>
      </c>
      <c r="E17" s="44">
        <v>117.468650000002</v>
      </c>
      <c r="F17" s="45"/>
      <c r="G17" s="44"/>
      <c r="H17" s="45">
        <v>100</v>
      </c>
      <c r="I17" s="44">
        <v>117.468650000002</v>
      </c>
      <c r="J17" s="45"/>
      <c r="K17" s="44"/>
      <c r="L17" s="45"/>
      <c r="M17" s="44"/>
      <c r="N17" s="45"/>
      <c r="O17" s="44"/>
      <c r="P17" s="45"/>
      <c r="Q17" s="44"/>
      <c r="R17" s="44">
        <v>4.13575500000005</v>
      </c>
      <c r="S17" s="44">
        <v>4.13575500000005</v>
      </c>
      <c r="T17" s="44"/>
      <c r="U17" s="44">
        <v>4.13575500000005</v>
      </c>
      <c r="V17" s="44"/>
      <c r="W17" s="44"/>
      <c r="X17" s="44"/>
      <c r="Y17" s="44">
        <v>113.332895000001</v>
      </c>
      <c r="Z17" s="44"/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 t="s">
        <v>177</v>
      </c>
      <c r="B18" s="42">
        <v>7.052</v>
      </c>
      <c r="C18" s="42">
        <v>0.236</v>
      </c>
      <c r="D18" s="43">
        <v>13.924</v>
      </c>
      <c r="E18" s="44">
        <v>98.5610339999999</v>
      </c>
      <c r="F18" s="45"/>
      <c r="G18" s="44"/>
      <c r="H18" s="45">
        <v>100</v>
      </c>
      <c r="I18" s="44">
        <v>98.5610339999999</v>
      </c>
      <c r="J18" s="45"/>
      <c r="K18" s="44"/>
      <c r="L18" s="45"/>
      <c r="M18" s="44"/>
      <c r="N18" s="45"/>
      <c r="O18" s="44"/>
      <c r="P18" s="45"/>
      <c r="Q18" s="44"/>
      <c r="R18" s="44">
        <v>3.41834199999999</v>
      </c>
      <c r="S18" s="44">
        <v>3.41834199999999</v>
      </c>
      <c r="T18" s="44"/>
      <c r="U18" s="44">
        <v>3.41834199999999</v>
      </c>
      <c r="V18" s="44"/>
      <c r="W18" s="44"/>
      <c r="X18" s="44"/>
      <c r="Y18" s="44">
        <v>95.1426919999999</v>
      </c>
      <c r="Z18" s="44"/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 t="s">
        <v>178</v>
      </c>
      <c r="B19" s="42">
        <v>6.793</v>
      </c>
      <c r="C19" s="42">
        <v>0.125</v>
      </c>
      <c r="D19" s="43">
        <v>6.07600000000002</v>
      </c>
      <c r="E19" s="44">
        <v>42.0611100000001</v>
      </c>
      <c r="F19" s="45"/>
      <c r="G19" s="44"/>
      <c r="H19" s="45">
        <v>100</v>
      </c>
      <c r="I19" s="44">
        <v>42.0611100000001</v>
      </c>
      <c r="J19" s="45"/>
      <c r="K19" s="44"/>
      <c r="L19" s="45"/>
      <c r="M19" s="44"/>
      <c r="N19" s="45"/>
      <c r="O19" s="44"/>
      <c r="P19" s="45"/>
      <c r="Q19" s="44"/>
      <c r="R19" s="44">
        <v>1.096718</v>
      </c>
      <c r="S19" s="44">
        <v>1.096718</v>
      </c>
      <c r="T19" s="44"/>
      <c r="U19" s="44">
        <v>1.096718</v>
      </c>
      <c r="V19" s="44"/>
      <c r="W19" s="44"/>
      <c r="X19" s="44"/>
      <c r="Y19" s="44">
        <v>40.9643920000001</v>
      </c>
      <c r="Z19" s="44"/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 t="s">
        <v>179</v>
      </c>
      <c r="B20" s="42">
        <v>6.297</v>
      </c>
      <c r="C20" s="42">
        <v>0.107</v>
      </c>
      <c r="D20" s="43">
        <v>21.8560000000002</v>
      </c>
      <c r="E20" s="44">
        <v>143.047520000001</v>
      </c>
      <c r="F20" s="45"/>
      <c r="G20" s="44"/>
      <c r="H20" s="45">
        <v>100</v>
      </c>
      <c r="I20" s="44">
        <v>143.047520000001</v>
      </c>
      <c r="J20" s="45"/>
      <c r="K20" s="44"/>
      <c r="L20" s="45"/>
      <c r="M20" s="44"/>
      <c r="N20" s="45"/>
      <c r="O20" s="44"/>
      <c r="P20" s="45"/>
      <c r="Q20" s="44"/>
      <c r="R20" s="44">
        <v>2.53529600000003</v>
      </c>
      <c r="S20" s="44">
        <v>2.53529600000003</v>
      </c>
      <c r="T20" s="44"/>
      <c r="U20" s="44">
        <v>2.53529600000003</v>
      </c>
      <c r="V20" s="44"/>
      <c r="W20" s="44"/>
      <c r="X20" s="44"/>
      <c r="Y20" s="44">
        <v>140.512224000001</v>
      </c>
      <c r="Z20" s="44"/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 t="s">
        <v>180</v>
      </c>
      <c r="B21" s="42">
        <v>10.369</v>
      </c>
      <c r="C21" s="42">
        <v>0.031</v>
      </c>
      <c r="D21" s="43">
        <v>23.471</v>
      </c>
      <c r="E21" s="44">
        <v>195.583843</v>
      </c>
      <c r="F21" s="45"/>
      <c r="G21" s="44"/>
      <c r="H21" s="45">
        <v>100</v>
      </c>
      <c r="I21" s="44">
        <v>195.583843</v>
      </c>
      <c r="J21" s="45"/>
      <c r="K21" s="44"/>
      <c r="L21" s="45"/>
      <c r="M21" s="44"/>
      <c r="N21" s="45"/>
      <c r="O21" s="44"/>
      <c r="P21" s="45"/>
      <c r="Q21" s="44"/>
      <c r="R21" s="44">
        <v>1.619499</v>
      </c>
      <c r="S21" s="44">
        <v>1.619499</v>
      </c>
      <c r="T21" s="44"/>
      <c r="U21" s="44">
        <v>1.619499</v>
      </c>
      <c r="V21" s="44"/>
      <c r="W21" s="44"/>
      <c r="X21" s="44"/>
      <c r="Y21" s="44">
        <v>193.964344</v>
      </c>
      <c r="Z21" s="44"/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 t="s">
        <v>181</v>
      </c>
      <c r="B22" s="42">
        <v>6.071</v>
      </c>
      <c r="C22" s="42">
        <v>0.055</v>
      </c>
      <c r="D22" s="43">
        <v>14.6729999999998</v>
      </c>
      <c r="E22" s="44">
        <v>120.612059999998</v>
      </c>
      <c r="F22" s="45"/>
      <c r="G22" s="44"/>
      <c r="H22" s="45">
        <v>100</v>
      </c>
      <c r="I22" s="44">
        <v>120.612059999998</v>
      </c>
      <c r="J22" s="45"/>
      <c r="K22" s="44"/>
      <c r="L22" s="45"/>
      <c r="M22" s="44"/>
      <c r="N22" s="45"/>
      <c r="O22" s="44"/>
      <c r="P22" s="45"/>
      <c r="Q22" s="44"/>
      <c r="R22" s="44">
        <v>0.63093899999999</v>
      </c>
      <c r="S22" s="44">
        <v>0.63093899999999</v>
      </c>
      <c r="T22" s="44"/>
      <c r="U22" s="44">
        <v>0.63093899999999</v>
      </c>
      <c r="V22" s="44"/>
      <c r="W22" s="44"/>
      <c r="X22" s="44"/>
      <c r="Y22" s="44">
        <v>119.981120999998</v>
      </c>
      <c r="Z22" s="44"/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 t="s">
        <v>182</v>
      </c>
      <c r="B23" s="42">
        <v>7.193</v>
      </c>
      <c r="C23" s="42">
        <v>0.124</v>
      </c>
      <c r="D23" s="43">
        <v>20</v>
      </c>
      <c r="E23" s="44">
        <v>132.64</v>
      </c>
      <c r="F23" s="45"/>
      <c r="G23" s="44"/>
      <c r="H23" s="45">
        <v>100</v>
      </c>
      <c r="I23" s="44">
        <v>132.64</v>
      </c>
      <c r="J23" s="45"/>
      <c r="K23" s="44"/>
      <c r="L23" s="45"/>
      <c r="M23" s="44"/>
      <c r="N23" s="45"/>
      <c r="O23" s="44"/>
      <c r="P23" s="45"/>
      <c r="Q23" s="44"/>
      <c r="R23" s="44">
        <v>1.79</v>
      </c>
      <c r="S23" s="44">
        <v>1.79</v>
      </c>
      <c r="T23" s="44"/>
      <c r="U23" s="44">
        <v>1.79</v>
      </c>
      <c r="V23" s="44"/>
      <c r="W23" s="44"/>
      <c r="X23" s="44"/>
      <c r="Y23" s="44">
        <v>130.85</v>
      </c>
      <c r="Z23" s="44"/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 t="s">
        <v>183</v>
      </c>
      <c r="B24" s="42">
        <v>8.082</v>
      </c>
      <c r="C24" s="42">
        <v>0.477</v>
      </c>
      <c r="D24" s="43">
        <v>16.9690000000001</v>
      </c>
      <c r="E24" s="44">
        <v>129.6007375</v>
      </c>
      <c r="F24" s="45"/>
      <c r="G24" s="44"/>
      <c r="H24" s="45">
        <v>100</v>
      </c>
      <c r="I24" s="44">
        <v>129.6007375</v>
      </c>
      <c r="J24" s="45"/>
      <c r="K24" s="44"/>
      <c r="L24" s="45"/>
      <c r="M24" s="44"/>
      <c r="N24" s="45"/>
      <c r="O24" s="44"/>
      <c r="P24" s="45"/>
      <c r="Q24" s="44"/>
      <c r="R24" s="44">
        <v>5.09918450000001</v>
      </c>
      <c r="S24" s="44">
        <v>5.09918450000001</v>
      </c>
      <c r="T24" s="44"/>
      <c r="U24" s="44">
        <v>5.09918450000001</v>
      </c>
      <c r="V24" s="44"/>
      <c r="W24" s="44"/>
      <c r="X24" s="44"/>
      <c r="Y24" s="44">
        <v>124.501553</v>
      </c>
      <c r="Z24" s="44"/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 t="s">
        <v>184</v>
      </c>
      <c r="B25" s="42">
        <v>8.089</v>
      </c>
      <c r="C25" s="42">
        <v>0.473</v>
      </c>
      <c r="D25" s="43">
        <v>3.03099999999995</v>
      </c>
      <c r="E25" s="44">
        <v>24.5071504999996</v>
      </c>
      <c r="F25" s="45"/>
      <c r="G25" s="44"/>
      <c r="H25" s="45">
        <v>100</v>
      </c>
      <c r="I25" s="44">
        <v>24.5071504999996</v>
      </c>
      <c r="J25" s="45"/>
      <c r="K25" s="44"/>
      <c r="L25" s="45"/>
      <c r="M25" s="44"/>
      <c r="N25" s="45"/>
      <c r="O25" s="44"/>
      <c r="P25" s="45"/>
      <c r="Q25" s="44"/>
      <c r="R25" s="44">
        <v>1.43972499999998</v>
      </c>
      <c r="S25" s="44">
        <v>1.43972499999998</v>
      </c>
      <c r="T25" s="44"/>
      <c r="U25" s="44">
        <v>1.43972499999998</v>
      </c>
      <c r="V25" s="44"/>
      <c r="W25" s="44"/>
      <c r="X25" s="44"/>
      <c r="Y25" s="44">
        <v>23.0674254999996</v>
      </c>
      <c r="Z25" s="44"/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 t="s">
        <v>185</v>
      </c>
      <c r="B26" s="42">
        <v>11.696</v>
      </c>
      <c r="C26" s="42">
        <v>0.475</v>
      </c>
      <c r="D26" s="43">
        <v>26.4690000000001</v>
      </c>
      <c r="E26" s="44">
        <v>261.844582500001</v>
      </c>
      <c r="F26" s="45"/>
      <c r="G26" s="44"/>
      <c r="H26" s="45">
        <v>100</v>
      </c>
      <c r="I26" s="44">
        <v>261.844582500001</v>
      </c>
      <c r="J26" s="45"/>
      <c r="K26" s="44"/>
      <c r="L26" s="45"/>
      <c r="M26" s="44"/>
      <c r="N26" s="45"/>
      <c r="O26" s="44"/>
      <c r="P26" s="45"/>
      <c r="Q26" s="44"/>
      <c r="R26" s="44">
        <v>12.546306</v>
      </c>
      <c r="S26" s="44">
        <v>12.546306</v>
      </c>
      <c r="T26" s="44"/>
      <c r="U26" s="44">
        <v>12.546306</v>
      </c>
      <c r="V26" s="44"/>
      <c r="W26" s="44"/>
      <c r="X26" s="44"/>
      <c r="Y26" s="44">
        <v>249.2982765</v>
      </c>
      <c r="Z26" s="44"/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 t="s">
        <v>186</v>
      </c>
      <c r="B27" s="42">
        <v>8.041</v>
      </c>
      <c r="C27" s="42">
        <v>0.176</v>
      </c>
      <c r="D27" s="43">
        <v>13.5309999999999</v>
      </c>
      <c r="E27" s="44">
        <v>133.5306735</v>
      </c>
      <c r="F27" s="45"/>
      <c r="G27" s="44"/>
      <c r="H27" s="45">
        <v>100</v>
      </c>
      <c r="I27" s="44">
        <v>133.5306735</v>
      </c>
      <c r="J27" s="45"/>
      <c r="K27" s="44"/>
      <c r="L27" s="45"/>
      <c r="M27" s="44"/>
      <c r="N27" s="45"/>
      <c r="O27" s="44"/>
      <c r="P27" s="45"/>
      <c r="Q27" s="44"/>
      <c r="R27" s="44">
        <v>4.40434049999998</v>
      </c>
      <c r="S27" s="44">
        <v>4.40434049999998</v>
      </c>
      <c r="T27" s="44"/>
      <c r="U27" s="44">
        <v>4.40434049999998</v>
      </c>
      <c r="V27" s="44"/>
      <c r="W27" s="44"/>
      <c r="X27" s="44"/>
      <c r="Y27" s="44">
        <v>129.126333</v>
      </c>
      <c r="Z27" s="44"/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 t="s">
        <v>187</v>
      </c>
      <c r="B28" s="42">
        <v>2.072</v>
      </c>
      <c r="C28" s="42">
        <v>0.056</v>
      </c>
      <c r="D28" s="43">
        <v>20</v>
      </c>
      <c r="E28" s="44">
        <v>101.13</v>
      </c>
      <c r="F28" s="45"/>
      <c r="G28" s="44"/>
      <c r="H28" s="45">
        <v>100</v>
      </c>
      <c r="I28" s="44">
        <v>101.13</v>
      </c>
      <c r="J28" s="45"/>
      <c r="K28" s="44"/>
      <c r="L28" s="45"/>
      <c r="M28" s="44"/>
      <c r="N28" s="45"/>
      <c r="O28" s="44"/>
      <c r="P28" s="45"/>
      <c r="Q28" s="44"/>
      <c r="R28" s="44">
        <v>2.32</v>
      </c>
      <c r="S28" s="44">
        <v>2.32</v>
      </c>
      <c r="T28" s="44"/>
      <c r="U28" s="44">
        <v>2.32</v>
      </c>
      <c r="V28" s="44"/>
      <c r="W28" s="44"/>
      <c r="X28" s="44"/>
      <c r="Y28" s="44">
        <v>98.81</v>
      </c>
      <c r="Z28" s="44"/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 t="s">
        <v>188</v>
      </c>
      <c r="B29" s="42">
        <v>6.909</v>
      </c>
      <c r="C29" s="42">
        <v>0.309</v>
      </c>
      <c r="D29" s="43">
        <v>25.1979999999999</v>
      </c>
      <c r="E29" s="44">
        <v>113.151618999999</v>
      </c>
      <c r="F29" s="45"/>
      <c r="G29" s="44"/>
      <c r="H29" s="45">
        <v>100</v>
      </c>
      <c r="I29" s="44">
        <v>113.151618999999</v>
      </c>
      <c r="J29" s="45"/>
      <c r="K29" s="44"/>
      <c r="L29" s="45"/>
      <c r="M29" s="44"/>
      <c r="N29" s="45"/>
      <c r="O29" s="44"/>
      <c r="P29" s="45"/>
      <c r="Q29" s="44"/>
      <c r="R29" s="44">
        <v>4.59863499999997</v>
      </c>
      <c r="S29" s="44">
        <v>4.59863499999997</v>
      </c>
      <c r="T29" s="44"/>
      <c r="U29" s="44">
        <v>4.59863499999997</v>
      </c>
      <c r="V29" s="44"/>
      <c r="W29" s="44"/>
      <c r="X29" s="44"/>
      <c r="Y29" s="44">
        <v>108.552983999999</v>
      </c>
      <c r="Z29" s="44"/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 t="s">
        <v>189</v>
      </c>
      <c r="B30" s="42">
        <v>7.457</v>
      </c>
      <c r="C30" s="42">
        <v>0.311</v>
      </c>
      <c r="D30" s="43">
        <v>26.7510000000002</v>
      </c>
      <c r="E30" s="44">
        <v>192.152433000001</v>
      </c>
      <c r="F30" s="45"/>
      <c r="G30" s="44"/>
      <c r="H30" s="45">
        <v>100</v>
      </c>
      <c r="I30" s="44">
        <v>192.152433000001</v>
      </c>
      <c r="J30" s="45"/>
      <c r="K30" s="44"/>
      <c r="L30" s="45"/>
      <c r="M30" s="44"/>
      <c r="N30" s="45"/>
      <c r="O30" s="44"/>
      <c r="P30" s="45"/>
      <c r="Q30" s="44"/>
      <c r="R30" s="44">
        <v>8.29281000000006</v>
      </c>
      <c r="S30" s="44">
        <v>8.29281000000006</v>
      </c>
      <c r="T30" s="44"/>
      <c r="U30" s="44">
        <v>8.29281000000006</v>
      </c>
      <c r="V30" s="44"/>
      <c r="W30" s="44"/>
      <c r="X30" s="44"/>
      <c r="Y30" s="44">
        <v>183.859623000001</v>
      </c>
      <c r="Z30" s="44"/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 t="s">
        <v>190</v>
      </c>
      <c r="B31" s="42">
        <v>7.462</v>
      </c>
      <c r="C31" s="42">
        <v>0.309</v>
      </c>
      <c r="D31" s="43">
        <v>8.05099999999993</v>
      </c>
      <c r="E31" s="44">
        <v>60.0564344999995</v>
      </c>
      <c r="F31" s="45"/>
      <c r="G31" s="44"/>
      <c r="H31" s="45">
        <v>100</v>
      </c>
      <c r="I31" s="44">
        <v>60.0564344999995</v>
      </c>
      <c r="J31" s="45"/>
      <c r="K31" s="44"/>
      <c r="L31" s="45"/>
      <c r="M31" s="44"/>
      <c r="N31" s="45"/>
      <c r="O31" s="44"/>
      <c r="P31" s="45"/>
      <c r="Q31" s="44"/>
      <c r="R31" s="44">
        <v>2.49580999999998</v>
      </c>
      <c r="S31" s="44">
        <v>2.49580999999998</v>
      </c>
      <c r="T31" s="44"/>
      <c r="U31" s="44">
        <v>2.49580999999998</v>
      </c>
      <c r="V31" s="44"/>
      <c r="W31" s="44"/>
      <c r="X31" s="44"/>
      <c r="Y31" s="44">
        <v>57.5606244999995</v>
      </c>
      <c r="Z31" s="44"/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 t="s">
        <v>191</v>
      </c>
      <c r="B32" s="42">
        <v>0.208</v>
      </c>
      <c r="C32" s="42">
        <v>4.17</v>
      </c>
      <c r="D32" s="43">
        <v>26.7040000000002</v>
      </c>
      <c r="E32" s="44">
        <v>102.409840000001</v>
      </c>
      <c r="F32" s="45"/>
      <c r="G32" s="44"/>
      <c r="H32" s="45">
        <v>100</v>
      </c>
      <c r="I32" s="44">
        <v>102.409840000001</v>
      </c>
      <c r="J32" s="45"/>
      <c r="K32" s="44"/>
      <c r="L32" s="45"/>
      <c r="M32" s="44"/>
      <c r="N32" s="45"/>
      <c r="O32" s="44"/>
      <c r="P32" s="45"/>
      <c r="Q32" s="44"/>
      <c r="R32" s="44">
        <v>59.8036080000004</v>
      </c>
      <c r="S32" s="44">
        <v>59.8036080000004</v>
      </c>
      <c r="T32" s="44"/>
      <c r="U32" s="44">
        <v>59.8036080000004</v>
      </c>
      <c r="V32" s="44"/>
      <c r="W32" s="44"/>
      <c r="X32" s="44"/>
      <c r="Y32" s="44">
        <v>42.6062320000003</v>
      </c>
      <c r="Z32" s="44"/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 t="s">
        <v>192</v>
      </c>
      <c r="B33" s="42">
        <v>0.128</v>
      </c>
      <c r="C33" s="42">
        <v>0.208</v>
      </c>
      <c r="D33" s="43">
        <v>22.7709999999997</v>
      </c>
      <c r="E33" s="44">
        <v>3.82552799999995</v>
      </c>
      <c r="F33" s="45"/>
      <c r="G33" s="44"/>
      <c r="H33" s="45">
        <v>100</v>
      </c>
      <c r="I33" s="44">
        <v>3.82552799999995</v>
      </c>
      <c r="J33" s="45"/>
      <c r="K33" s="44"/>
      <c r="L33" s="45"/>
      <c r="M33" s="44"/>
      <c r="N33" s="45"/>
      <c r="O33" s="44"/>
      <c r="P33" s="45"/>
      <c r="Q33" s="44"/>
      <c r="R33" s="44">
        <v>49.8457189999994</v>
      </c>
      <c r="S33" s="44">
        <v>49.8457189999994</v>
      </c>
      <c r="T33" s="44"/>
      <c r="U33" s="44">
        <v>3.82552799999995</v>
      </c>
      <c r="V33" s="44"/>
      <c r="W33" s="44">
        <v>46.0201909999995</v>
      </c>
      <c r="X33" s="44"/>
      <c r="Y33" s="44"/>
      <c r="Z33" s="44"/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 t="s">
        <v>193</v>
      </c>
      <c r="B34" s="42">
        <v>0.44</v>
      </c>
      <c r="C34" s="42">
        <v>1.665</v>
      </c>
      <c r="D34" s="43">
        <v>15.1869999999999</v>
      </c>
      <c r="E34" s="44">
        <v>4.31310799999997</v>
      </c>
      <c r="F34" s="45"/>
      <c r="G34" s="44"/>
      <c r="H34" s="45">
        <v>100</v>
      </c>
      <c r="I34" s="44">
        <v>4.31310799999997</v>
      </c>
      <c r="J34" s="45"/>
      <c r="K34" s="44"/>
      <c r="L34" s="45"/>
      <c r="M34" s="44"/>
      <c r="N34" s="45"/>
      <c r="O34" s="44"/>
      <c r="P34" s="45"/>
      <c r="Q34" s="44"/>
      <c r="R34" s="44">
        <v>14.2226254999999</v>
      </c>
      <c r="S34" s="44">
        <v>14.2226254999999</v>
      </c>
      <c r="T34" s="44"/>
      <c r="U34" s="44">
        <v>4.31310799999997</v>
      </c>
      <c r="V34" s="44"/>
      <c r="W34" s="44">
        <v>9.90951749999994</v>
      </c>
      <c r="X34" s="44"/>
      <c r="Y34" s="44"/>
      <c r="Z34" s="44"/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 t="s">
        <v>194</v>
      </c>
      <c r="B35" s="42">
        <v>0.5</v>
      </c>
      <c r="C35" s="42">
        <v>1.587</v>
      </c>
      <c r="D35" s="43">
        <v>21.672</v>
      </c>
      <c r="E35" s="44">
        <v>10.18584</v>
      </c>
      <c r="F35" s="45"/>
      <c r="G35" s="44"/>
      <c r="H35" s="45">
        <v>100</v>
      </c>
      <c r="I35" s="44">
        <v>10.18584</v>
      </c>
      <c r="J35" s="45"/>
      <c r="K35" s="44"/>
      <c r="L35" s="45"/>
      <c r="M35" s="44"/>
      <c r="N35" s="45"/>
      <c r="O35" s="44"/>
      <c r="P35" s="45"/>
      <c r="Q35" s="44"/>
      <c r="R35" s="44">
        <v>35.238672</v>
      </c>
      <c r="S35" s="44">
        <v>35.238672</v>
      </c>
      <c r="T35" s="44"/>
      <c r="U35" s="44">
        <v>10.18584</v>
      </c>
      <c r="V35" s="44"/>
      <c r="W35" s="44">
        <v>25.052832</v>
      </c>
      <c r="X35" s="44"/>
      <c r="Y35" s="44"/>
      <c r="Z35" s="44"/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56</v>
      </c>
      <c r="B36" s="42"/>
      <c r="C36" s="42"/>
      <c r="D36" s="43"/>
      <c r="E36" s="44">
        <f t="shared" ref="E36:I36" si="0">IF(SUM(E9:E35)&lt;&gt;0,SUM(E9:E35),"")</f>
        <v>2328.3905785</v>
      </c>
      <c r="F36" s="44"/>
      <c r="G36" s="44" t="str">
        <f t="shared" si="0"/>
        <v/>
      </c>
      <c r="H36" s="44"/>
      <c r="I36" s="44">
        <f t="shared" si="0"/>
        <v>2328.3905785</v>
      </c>
      <c r="J36" s="44"/>
      <c r="K36" s="44" t="str">
        <f t="shared" ref="K36:O36" si="1">IF(SUM(K9:K35)&lt;&gt;0,SUM(K9:K35),"")</f>
        <v/>
      </c>
      <c r="L36" s="44"/>
      <c r="M36" s="44" t="str">
        <f t="shared" si="1"/>
        <v/>
      </c>
      <c r="N36" s="44"/>
      <c r="O36" s="44" t="str">
        <f t="shared" si="1"/>
        <v/>
      </c>
      <c r="P36" s="44"/>
      <c r="Q36" s="44" t="str">
        <f t="shared" ref="Q36:Z36" si="2">IF(SUM(Q9:Q35)&lt;&gt;0,SUM(Q9:Q35),"")</f>
        <v/>
      </c>
      <c r="R36" s="44">
        <f t="shared" si="2"/>
        <v>581.835204</v>
      </c>
      <c r="S36" s="44">
        <f t="shared" si="2"/>
        <v>581.835204</v>
      </c>
      <c r="T36" s="44" t="str">
        <f t="shared" si="2"/>
        <v/>
      </c>
      <c r="U36" s="44">
        <f t="shared" si="2"/>
        <v>233.448463</v>
      </c>
      <c r="V36" s="44" t="str">
        <f t="shared" si="2"/>
        <v/>
      </c>
      <c r="W36" s="44">
        <f t="shared" si="2"/>
        <v>348.386740999999</v>
      </c>
      <c r="X36" s="44" t="str">
        <f t="shared" si="2"/>
        <v/>
      </c>
      <c r="Y36" s="44">
        <f t="shared" si="2"/>
        <v>2094.9421155</v>
      </c>
      <c r="Z36" s="44" t="str">
        <f t="shared" si="2"/>
        <v/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57</v>
      </c>
      <c r="B37" s="54"/>
      <c r="C37" s="54"/>
      <c r="D37" s="55"/>
      <c r="E37" s="56">
        <f>IF(E36="",IF(土方计算表5!E37="","",土方计算表5!E37),IF(土方计算表5!$E$37="",E36,E36+土方计算表5!E37))</f>
        <v>10954.525937</v>
      </c>
      <c r="F37" s="56"/>
      <c r="G37" s="56" t="str">
        <f>IF(G36="",IF(土方计算表5!G37="","",土方计算表5!G37),IF(土方计算表5!G37="",G36,G36+土方计算表5!G37))</f>
        <v/>
      </c>
      <c r="H37" s="56"/>
      <c r="I37" s="56">
        <f>IF(I36="",IF(土方计算表5!I37="","",土方计算表5!I37),IF(土方计算表5!I37="",I36,I36+土方计算表5!I37))</f>
        <v>8220.81387205</v>
      </c>
      <c r="J37" s="56"/>
      <c r="K37" s="56" t="str">
        <f>IF(K36="",IF(土方计算表5!K37="","",土方计算表5!K37),IF(土方计算表5!K37="",K36,K36+土方计算表5!K37))</f>
        <v/>
      </c>
      <c r="L37" s="56"/>
      <c r="M37" s="56">
        <f>IF(M36="",IF(土方计算表5!M37="","",土方计算表5!M37),IF(土方计算表5!M37="",M36,M36+土方计算表5!M37))</f>
        <v>1481.95713435</v>
      </c>
      <c r="N37" s="56"/>
      <c r="O37" s="56">
        <f>IF(O36="",IF(土方计算表5!O37="","",土方计算表5!O37),IF(土方计算表5!O37="",O36,O36+土方计算表5!O37))</f>
        <v>1251.7549306</v>
      </c>
      <c r="P37" s="56"/>
      <c r="Q37" s="56" t="str">
        <f>IF(Q36="",IF(土方计算表5!Q37="","",土方计算表5!Q37),IF(土方计算表5!Q37="",Q36,Q36+土方计算表5!Q37))</f>
        <v/>
      </c>
      <c r="R37" s="56">
        <f>IF(R36="",IF(土方计算表5!R37="","",土方计算表5!R37),IF(土方计算表5!R37="",R36,R36+土方计算表5!R37))</f>
        <v>2609.7852985</v>
      </c>
      <c r="S37" s="56">
        <f>IF(S36="",IF(土方计算表5!S37="","",土方计算表5!S37),IF(土方计算表5!S37="",S36,S36+土方计算表5!S37))</f>
        <v>2328.103372</v>
      </c>
      <c r="T37" s="56">
        <f>IF(T36="",IF(土方计算表5!T37="","",土方计算表5!T37),IF(土方计算表5!T37="",T36,T36+土方计算表5!T37))</f>
        <v>281.6819265</v>
      </c>
      <c r="U37" s="56">
        <f>IF(U36="",IF(土方计算表5!U37="","",土方计算表5!U37),IF(土方计算表5!U37="",U36,U36+土方计算表5!U37))</f>
        <v>1445.80207655</v>
      </c>
      <c r="V37" s="56">
        <f>IF(V36="",IF(土方计算表5!V37="","",土方计算表5!V37),IF(土方计算表5!V37="",V36,V36+土方计算表5!V37))</f>
        <v>125.24102195</v>
      </c>
      <c r="W37" s="56">
        <f>IF(W36="",IF(土方计算表5!W37="","",土方计算表5!W37),IF(土方计算表5!W37="",W36,W36+土方计算表5!W37))</f>
        <v>882.301295449999</v>
      </c>
      <c r="X37" s="56">
        <f>IF(X36="",IF(土方计算表5!X37="","",土方计算表5!X37),IF(土方计算表5!X37="",X36,X36+土方计算表5!X37))</f>
        <v>156.44090455</v>
      </c>
      <c r="Y37" s="56">
        <f>IF(Y36="",IF(土方计算表5!Y37="","",土方计算表5!Y37),IF(土方计算表5!Y37="",Y36,Y36+土方计算表5!Y37))</f>
        <v>6775.0117955</v>
      </c>
      <c r="Z37" s="56">
        <f>IF(Z36="",IF(土方计算表5!Z37="","",土方计算表5!Z37),IF(土方计算表5!Z37="",Z36,Z36+土方计算表5!Z37))</f>
        <v>2608.471043</v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58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59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IF(B40="",IF(土方计算表5!B41="","",土方计算表5!B41),IF(土方计算表5!B41="",B40,B40+土方计算表5!B41))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IF(B42="",IF(土方计算表5!B43="","",土方计算表5!B43),IF(土方计算表5!B43="",B42,B42+土方计算表5!B43))</f>
        <v/>
      </c>
    </row>
    <row r="44" ht="30" customHeight="1" spans="1:38">
      <c r="A44" t="str">
        <f>IF(B44="","","就地弃土")</f>
        <v/>
      </c>
    </row>
    <row r="45" ht="30" customHeight="1" spans="1:38">
      <c r="A45" t="str">
        <f>IF(B45="","","累计就地弃土")</f>
        <v>累计就地弃土</v>
      </c>
      <c r="B45">
        <f>IF(B44="",IF(土方计算表5!B45="","",土方计算表5!B45),IF(土方计算表5!B45="",B44,B44+土方计算表5!B45))</f>
        <v>4217.1926182</v>
      </c>
    </row>
    <row r="46" ht="30" customHeight="1" spans="1:38">
      <c r="A46" t="str">
        <f>IF(B46="","","就地弃石")</f>
        <v/>
      </c>
    </row>
    <row r="47" ht="30" customHeight="1" spans="1:38">
      <c r="A47" t="str">
        <f>IF(B47="","","累计就地弃石")</f>
        <v>累计就地弃石</v>
      </c>
      <c r="B47">
        <f>IF(B46="",IF(土方计算表5!B47="","",土方计算表5!B47),IF(土方计算表5!B47="",B46,B46+土方计算表5!B47))</f>
        <v>2606.105967</v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DN47"/>
  <sheetViews>
    <sheetView zoomScale="75" zoomScaleNormal="75" zoomScaleSheetLayoutView="75" workbookViewId="0">
      <pane xSplit="1" ySplit="8" topLeftCell="B27" activePane="bottomRight" state="frozen"/>
      <selection/>
      <selection pane="topRight"/>
      <selection pane="bottomLeft"/>
      <selection pane="bottomRight" activeCell="Q43" sqref="Q43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3.83333333333333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7"/>
      <c r="T3" s="7"/>
      <c r="U3" s="7"/>
      <c r="V3" s="7"/>
      <c r="W3" s="7"/>
      <c r="X3" s="7"/>
      <c r="Y3" s="7"/>
      <c r="Z3" s="7"/>
      <c r="AA3" s="7" t="s">
        <v>195</v>
      </c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 t="s">
        <v>194</v>
      </c>
      <c r="B9" s="34">
        <v>0.5</v>
      </c>
      <c r="C9" s="34">
        <v>1.587</v>
      </c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 t="s">
        <v>196</v>
      </c>
      <c r="B10" s="42">
        <v>0.498</v>
      </c>
      <c r="C10" s="42">
        <v>1.591</v>
      </c>
      <c r="D10" s="43">
        <v>13.6660000000002</v>
      </c>
      <c r="E10" s="44">
        <v>6.81933400000008</v>
      </c>
      <c r="F10" s="45"/>
      <c r="G10" s="44"/>
      <c r="H10" s="45">
        <v>100</v>
      </c>
      <c r="I10" s="44">
        <v>6.81933400000008</v>
      </c>
      <c r="J10" s="45"/>
      <c r="K10" s="44"/>
      <c r="L10" s="45"/>
      <c r="M10" s="44"/>
      <c r="N10" s="45"/>
      <c r="O10" s="44"/>
      <c r="P10" s="45"/>
      <c r="Q10" s="44"/>
      <c r="R10" s="44">
        <v>21.7152740000003</v>
      </c>
      <c r="S10" s="44">
        <v>21.7152740000003</v>
      </c>
      <c r="T10" s="44"/>
      <c r="U10" s="44">
        <v>6.81933400000008</v>
      </c>
      <c r="V10" s="44"/>
      <c r="W10" s="44">
        <v>14.8959400000002</v>
      </c>
      <c r="X10" s="44"/>
      <c r="Y10" s="44"/>
      <c r="Z10" s="44"/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 t="s">
        <v>197</v>
      </c>
      <c r="B11" s="42">
        <v>0.501</v>
      </c>
      <c r="C11" s="42">
        <v>1.583</v>
      </c>
      <c r="D11" s="43">
        <v>20</v>
      </c>
      <c r="E11" s="44">
        <v>9.99</v>
      </c>
      <c r="F11" s="45"/>
      <c r="G11" s="44"/>
      <c r="H11" s="45">
        <v>100</v>
      </c>
      <c r="I11" s="44">
        <v>9.99</v>
      </c>
      <c r="J11" s="45"/>
      <c r="K11" s="44"/>
      <c r="L11" s="45"/>
      <c r="M11" s="44"/>
      <c r="N11" s="45"/>
      <c r="O11" s="44"/>
      <c r="P11" s="45"/>
      <c r="Q11" s="44"/>
      <c r="R11" s="44">
        <v>31.74</v>
      </c>
      <c r="S11" s="44">
        <v>31.74</v>
      </c>
      <c r="T11" s="44"/>
      <c r="U11" s="44">
        <v>9.99</v>
      </c>
      <c r="V11" s="44"/>
      <c r="W11" s="44">
        <v>21.75</v>
      </c>
      <c r="X11" s="44"/>
      <c r="Y11" s="44"/>
      <c r="Z11" s="44"/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 t="s">
        <v>198</v>
      </c>
      <c r="B12" s="42">
        <v>0.497</v>
      </c>
      <c r="C12" s="42">
        <v>1.595</v>
      </c>
      <c r="D12" s="43">
        <v>12.0349999999999</v>
      </c>
      <c r="E12" s="44">
        <v>6.00546499999993</v>
      </c>
      <c r="F12" s="45"/>
      <c r="G12" s="44"/>
      <c r="H12" s="45">
        <v>100</v>
      </c>
      <c r="I12" s="44">
        <v>6.00546499999993</v>
      </c>
      <c r="J12" s="45"/>
      <c r="K12" s="44"/>
      <c r="L12" s="45"/>
      <c r="M12" s="44"/>
      <c r="N12" s="45"/>
      <c r="O12" s="44"/>
      <c r="P12" s="45"/>
      <c r="Q12" s="44"/>
      <c r="R12" s="44">
        <v>19.1236149999998</v>
      </c>
      <c r="S12" s="44">
        <v>19.1236149999998</v>
      </c>
      <c r="T12" s="44"/>
      <c r="U12" s="44">
        <v>6.00546499999993</v>
      </c>
      <c r="V12" s="44"/>
      <c r="W12" s="44">
        <v>13.1181499999998</v>
      </c>
      <c r="X12" s="44"/>
      <c r="Y12" s="44"/>
      <c r="Z12" s="44"/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 t="s">
        <v>199</v>
      </c>
      <c r="B13" s="42">
        <v>0.434</v>
      </c>
      <c r="C13" s="42">
        <v>1.666</v>
      </c>
      <c r="D13" s="43">
        <v>21.4549999999999</v>
      </c>
      <c r="E13" s="44">
        <v>9.98730249999997</v>
      </c>
      <c r="F13" s="45"/>
      <c r="G13" s="44"/>
      <c r="H13" s="45">
        <v>100</v>
      </c>
      <c r="I13" s="44">
        <v>9.98730249999997</v>
      </c>
      <c r="J13" s="45"/>
      <c r="K13" s="44"/>
      <c r="L13" s="45"/>
      <c r="M13" s="44"/>
      <c r="N13" s="45"/>
      <c r="O13" s="44"/>
      <c r="P13" s="45"/>
      <c r="Q13" s="44"/>
      <c r="R13" s="44">
        <v>34.9823774999999</v>
      </c>
      <c r="S13" s="44">
        <v>34.9823774999999</v>
      </c>
      <c r="T13" s="44"/>
      <c r="U13" s="44">
        <v>9.98730249999997</v>
      </c>
      <c r="V13" s="44"/>
      <c r="W13" s="44">
        <v>24.9950749999999</v>
      </c>
      <c r="X13" s="44"/>
      <c r="Y13" s="44"/>
      <c r="Z13" s="44"/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 t="s">
        <v>200</v>
      </c>
      <c r="B14" s="42">
        <v>0.49</v>
      </c>
      <c r="C14" s="42">
        <v>1.532</v>
      </c>
      <c r="D14" s="43">
        <v>16.3370000000004</v>
      </c>
      <c r="E14" s="44">
        <v>7.5476940000002</v>
      </c>
      <c r="F14" s="45"/>
      <c r="G14" s="44"/>
      <c r="H14" s="45">
        <v>100</v>
      </c>
      <c r="I14" s="44">
        <v>7.5476940000002</v>
      </c>
      <c r="J14" s="45"/>
      <c r="K14" s="44"/>
      <c r="L14" s="45"/>
      <c r="M14" s="44"/>
      <c r="N14" s="45"/>
      <c r="O14" s="44"/>
      <c r="P14" s="45"/>
      <c r="Q14" s="44"/>
      <c r="R14" s="44">
        <v>26.1228630000007</v>
      </c>
      <c r="S14" s="44">
        <v>26.1228630000007</v>
      </c>
      <c r="T14" s="44"/>
      <c r="U14" s="44">
        <v>7.5476940000002</v>
      </c>
      <c r="V14" s="44"/>
      <c r="W14" s="44">
        <v>18.5751690000005</v>
      </c>
      <c r="X14" s="44"/>
      <c r="Y14" s="44"/>
      <c r="Z14" s="44"/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 t="s">
        <v>201</v>
      </c>
      <c r="B15" s="42">
        <v>0.49</v>
      </c>
      <c r="C15" s="42">
        <v>1.532</v>
      </c>
      <c r="D15" s="43">
        <v>10.1729999999998</v>
      </c>
      <c r="E15" s="44">
        <v>4.98476999999989</v>
      </c>
      <c r="F15" s="45"/>
      <c r="G15" s="44"/>
      <c r="H15" s="45">
        <v>100</v>
      </c>
      <c r="I15" s="44">
        <v>4.98476999999989</v>
      </c>
      <c r="J15" s="45"/>
      <c r="K15" s="44"/>
      <c r="L15" s="45"/>
      <c r="M15" s="44"/>
      <c r="N15" s="45"/>
      <c r="O15" s="44"/>
      <c r="P15" s="45"/>
      <c r="Q15" s="44"/>
      <c r="R15" s="44">
        <v>15.5850359999997</v>
      </c>
      <c r="S15" s="44">
        <v>15.5850359999997</v>
      </c>
      <c r="T15" s="44"/>
      <c r="U15" s="44">
        <v>4.98476999999989</v>
      </c>
      <c r="V15" s="44"/>
      <c r="W15" s="44">
        <v>10.6002659999998</v>
      </c>
      <c r="X15" s="44"/>
      <c r="Y15" s="44"/>
      <c r="Z15" s="44"/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 t="s">
        <v>202</v>
      </c>
      <c r="B16" s="42">
        <v>5.415</v>
      </c>
      <c r="C16" s="42">
        <v>0.06</v>
      </c>
      <c r="D16" s="43">
        <v>10.1410000000001</v>
      </c>
      <c r="E16" s="44">
        <v>29.9413025000002</v>
      </c>
      <c r="F16" s="45"/>
      <c r="G16" s="44"/>
      <c r="H16" s="45">
        <v>100</v>
      </c>
      <c r="I16" s="44">
        <v>29.9413025000002</v>
      </c>
      <c r="J16" s="45"/>
      <c r="K16" s="44"/>
      <c r="L16" s="45"/>
      <c r="M16" s="44"/>
      <c r="N16" s="45"/>
      <c r="O16" s="44"/>
      <c r="P16" s="45"/>
      <c r="Q16" s="44"/>
      <c r="R16" s="44">
        <v>8.07223600000006</v>
      </c>
      <c r="S16" s="44">
        <v>8.07223600000006</v>
      </c>
      <c r="T16" s="44"/>
      <c r="U16" s="44">
        <v>8.07223600000006</v>
      </c>
      <c r="V16" s="44"/>
      <c r="W16" s="44"/>
      <c r="X16" s="44"/>
      <c r="Y16" s="44">
        <v>21.8690665000002</v>
      </c>
      <c r="Z16" s="44"/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 t="s">
        <v>203</v>
      </c>
      <c r="B17" s="42">
        <v>0.675</v>
      </c>
      <c r="C17" s="42">
        <v>1.268</v>
      </c>
      <c r="D17" s="43">
        <v>16.5209999999997</v>
      </c>
      <c r="E17" s="44">
        <v>50.3064449999992</v>
      </c>
      <c r="F17" s="45"/>
      <c r="G17" s="44"/>
      <c r="H17" s="45">
        <v>100</v>
      </c>
      <c r="I17" s="44">
        <v>50.3064449999992</v>
      </c>
      <c r="J17" s="45"/>
      <c r="K17" s="44"/>
      <c r="L17" s="45"/>
      <c r="M17" s="44"/>
      <c r="N17" s="45"/>
      <c r="O17" s="44"/>
      <c r="P17" s="45"/>
      <c r="Q17" s="44"/>
      <c r="R17" s="44">
        <v>10.9699439999998</v>
      </c>
      <c r="S17" s="44">
        <v>10.9699439999998</v>
      </c>
      <c r="T17" s="44"/>
      <c r="U17" s="44">
        <v>10.9699439999998</v>
      </c>
      <c r="V17" s="44"/>
      <c r="W17" s="44"/>
      <c r="X17" s="44"/>
      <c r="Y17" s="44">
        <v>39.3365009999994</v>
      </c>
      <c r="Z17" s="44"/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 t="s">
        <v>204</v>
      </c>
      <c r="B18" s="42">
        <v>7.072</v>
      </c>
      <c r="C18" s="42">
        <v>0.317</v>
      </c>
      <c r="D18" s="43">
        <v>22.3120000000004</v>
      </c>
      <c r="E18" s="44">
        <v>86.4255320000014</v>
      </c>
      <c r="F18" s="45"/>
      <c r="G18" s="44"/>
      <c r="H18" s="45">
        <v>100</v>
      </c>
      <c r="I18" s="44">
        <v>86.4255320000014</v>
      </c>
      <c r="J18" s="45"/>
      <c r="K18" s="44"/>
      <c r="L18" s="45"/>
      <c r="M18" s="44"/>
      <c r="N18" s="45"/>
      <c r="O18" s="44"/>
      <c r="P18" s="45"/>
      <c r="Q18" s="44"/>
      <c r="R18" s="44">
        <v>17.6822600000003</v>
      </c>
      <c r="S18" s="44">
        <v>17.6822600000003</v>
      </c>
      <c r="T18" s="44"/>
      <c r="U18" s="44">
        <v>17.6822600000003</v>
      </c>
      <c r="V18" s="44"/>
      <c r="W18" s="44"/>
      <c r="X18" s="44"/>
      <c r="Y18" s="44">
        <v>68.7432720000011</v>
      </c>
      <c r="Z18" s="44"/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 t="s">
        <v>205</v>
      </c>
      <c r="B19" s="42">
        <v>6.702</v>
      </c>
      <c r="C19" s="42">
        <v>0.112</v>
      </c>
      <c r="D19" s="43">
        <v>11.0259999999998</v>
      </c>
      <c r="E19" s="44">
        <v>75.9360619999989</v>
      </c>
      <c r="F19" s="45"/>
      <c r="G19" s="44"/>
      <c r="H19" s="45">
        <v>100</v>
      </c>
      <c r="I19" s="44">
        <v>75.9360619999989</v>
      </c>
      <c r="J19" s="45"/>
      <c r="K19" s="44"/>
      <c r="L19" s="45"/>
      <c r="M19" s="44"/>
      <c r="N19" s="45"/>
      <c r="O19" s="44"/>
      <c r="P19" s="45"/>
      <c r="Q19" s="44"/>
      <c r="R19" s="44">
        <v>2.36507699999997</v>
      </c>
      <c r="S19" s="44">
        <v>2.36507699999997</v>
      </c>
      <c r="T19" s="44"/>
      <c r="U19" s="44">
        <v>2.36507699999997</v>
      </c>
      <c r="V19" s="44"/>
      <c r="W19" s="44"/>
      <c r="X19" s="44"/>
      <c r="Y19" s="44">
        <v>73.5709849999989</v>
      </c>
      <c r="Z19" s="44"/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 t="s">
        <v>206</v>
      </c>
      <c r="B20" s="42">
        <v>0.404</v>
      </c>
      <c r="C20" s="42">
        <v>1.69</v>
      </c>
      <c r="D20" s="43">
        <v>20</v>
      </c>
      <c r="E20" s="44">
        <v>71.06</v>
      </c>
      <c r="F20" s="45"/>
      <c r="G20" s="44"/>
      <c r="H20" s="45">
        <v>100</v>
      </c>
      <c r="I20" s="44">
        <v>71.06</v>
      </c>
      <c r="J20" s="45"/>
      <c r="K20" s="44"/>
      <c r="L20" s="45"/>
      <c r="M20" s="44"/>
      <c r="N20" s="45"/>
      <c r="O20" s="44"/>
      <c r="P20" s="45"/>
      <c r="Q20" s="44"/>
      <c r="R20" s="44">
        <v>18.02</v>
      </c>
      <c r="S20" s="44">
        <v>18.02</v>
      </c>
      <c r="T20" s="44"/>
      <c r="U20" s="44">
        <v>18.02</v>
      </c>
      <c r="V20" s="44"/>
      <c r="W20" s="44"/>
      <c r="X20" s="44"/>
      <c r="Y20" s="44">
        <v>53.04</v>
      </c>
      <c r="Z20" s="44"/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 t="s">
        <v>207</v>
      </c>
      <c r="B21" s="42">
        <v>0.463</v>
      </c>
      <c r="C21" s="42">
        <v>1.714</v>
      </c>
      <c r="D21" s="43">
        <v>4.91699999999992</v>
      </c>
      <c r="E21" s="44">
        <v>2.13151949999996</v>
      </c>
      <c r="F21" s="45"/>
      <c r="G21" s="44"/>
      <c r="H21" s="45">
        <v>100</v>
      </c>
      <c r="I21" s="44">
        <v>2.13151949999996</v>
      </c>
      <c r="J21" s="45"/>
      <c r="K21" s="44"/>
      <c r="L21" s="45"/>
      <c r="M21" s="44"/>
      <c r="N21" s="45"/>
      <c r="O21" s="44"/>
      <c r="P21" s="45"/>
      <c r="Q21" s="44"/>
      <c r="R21" s="44">
        <v>8.36873399999986</v>
      </c>
      <c r="S21" s="44">
        <v>8.36873399999986</v>
      </c>
      <c r="T21" s="44"/>
      <c r="U21" s="44">
        <v>2.13151949999996</v>
      </c>
      <c r="V21" s="44"/>
      <c r="W21" s="44">
        <v>6.23721449999989</v>
      </c>
      <c r="X21" s="44"/>
      <c r="Y21" s="44"/>
      <c r="Z21" s="44"/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 t="s">
        <v>208</v>
      </c>
      <c r="B22" s="42">
        <v>4.178</v>
      </c>
      <c r="C22" s="42">
        <v>0.045</v>
      </c>
      <c r="D22" s="43">
        <v>20.9479999999999</v>
      </c>
      <c r="E22" s="44">
        <v>48.6098339999997</v>
      </c>
      <c r="F22" s="45"/>
      <c r="G22" s="44"/>
      <c r="H22" s="45">
        <v>100</v>
      </c>
      <c r="I22" s="44">
        <v>48.6098339999997</v>
      </c>
      <c r="J22" s="45"/>
      <c r="K22" s="44"/>
      <c r="L22" s="45"/>
      <c r="M22" s="44"/>
      <c r="N22" s="45"/>
      <c r="O22" s="44"/>
      <c r="P22" s="45"/>
      <c r="Q22" s="44"/>
      <c r="R22" s="44">
        <v>18.4237659999999</v>
      </c>
      <c r="S22" s="44">
        <v>18.4237659999999</v>
      </c>
      <c r="T22" s="44"/>
      <c r="U22" s="44">
        <v>18.4237659999999</v>
      </c>
      <c r="V22" s="44"/>
      <c r="W22" s="44"/>
      <c r="X22" s="44"/>
      <c r="Y22" s="44">
        <v>30.1860679999998</v>
      </c>
      <c r="Z22" s="44"/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 t="s">
        <v>209</v>
      </c>
      <c r="B23" s="42">
        <v>0.131</v>
      </c>
      <c r="C23" s="42">
        <v>1.204</v>
      </c>
      <c r="D23" s="43">
        <v>14.1350000000002</v>
      </c>
      <c r="E23" s="44">
        <v>30.4538575000005</v>
      </c>
      <c r="F23" s="45"/>
      <c r="G23" s="44"/>
      <c r="H23" s="45">
        <v>100</v>
      </c>
      <c r="I23" s="44">
        <v>30.4538575000005</v>
      </c>
      <c r="J23" s="45"/>
      <c r="K23" s="44"/>
      <c r="L23" s="45"/>
      <c r="M23" s="44"/>
      <c r="N23" s="45"/>
      <c r="O23" s="44"/>
      <c r="P23" s="45"/>
      <c r="Q23" s="44"/>
      <c r="R23" s="44">
        <v>8.82730750000013</v>
      </c>
      <c r="S23" s="44">
        <v>8.82730750000013</v>
      </c>
      <c r="T23" s="44"/>
      <c r="U23" s="44">
        <v>8.82730750000013</v>
      </c>
      <c r="V23" s="44"/>
      <c r="W23" s="44"/>
      <c r="X23" s="44"/>
      <c r="Y23" s="44">
        <v>21.6265500000003</v>
      </c>
      <c r="Z23" s="44"/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 t="s">
        <v>210</v>
      </c>
      <c r="B24" s="42">
        <v>4.873</v>
      </c>
      <c r="C24" s="42">
        <v>0.415</v>
      </c>
      <c r="D24" s="43">
        <v>12.808</v>
      </c>
      <c r="E24" s="44">
        <v>32.045616</v>
      </c>
      <c r="F24" s="45"/>
      <c r="G24" s="44"/>
      <c r="H24" s="45">
        <v>100</v>
      </c>
      <c r="I24" s="44">
        <v>32.045616</v>
      </c>
      <c r="J24" s="45"/>
      <c r="K24" s="44"/>
      <c r="L24" s="45"/>
      <c r="M24" s="44"/>
      <c r="N24" s="45"/>
      <c r="O24" s="44"/>
      <c r="P24" s="45"/>
      <c r="Q24" s="44"/>
      <c r="R24" s="44">
        <v>10.368076</v>
      </c>
      <c r="S24" s="44">
        <v>10.368076</v>
      </c>
      <c r="T24" s="44"/>
      <c r="U24" s="44">
        <v>10.368076</v>
      </c>
      <c r="V24" s="44"/>
      <c r="W24" s="44"/>
      <c r="X24" s="44"/>
      <c r="Y24" s="44">
        <v>21.67754</v>
      </c>
      <c r="Z24" s="44"/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 t="s">
        <v>211</v>
      </c>
      <c r="B25" s="42">
        <v>4.995</v>
      </c>
      <c r="C25" s="42">
        <v>0.454</v>
      </c>
      <c r="D25" s="43">
        <v>4.49200000000019</v>
      </c>
      <c r="E25" s="44">
        <v>22.1635280000009</v>
      </c>
      <c r="F25" s="45"/>
      <c r="G25" s="44"/>
      <c r="H25" s="45">
        <v>100</v>
      </c>
      <c r="I25" s="44">
        <v>22.1635280000009</v>
      </c>
      <c r="J25" s="45"/>
      <c r="K25" s="44"/>
      <c r="L25" s="45"/>
      <c r="M25" s="44"/>
      <c r="N25" s="45"/>
      <c r="O25" s="44"/>
      <c r="P25" s="45"/>
      <c r="Q25" s="44"/>
      <c r="R25" s="44">
        <v>1.95177400000008</v>
      </c>
      <c r="S25" s="44">
        <v>1.95177400000008</v>
      </c>
      <c r="T25" s="44"/>
      <c r="U25" s="44">
        <v>1.95177400000008</v>
      </c>
      <c r="V25" s="44"/>
      <c r="W25" s="44"/>
      <c r="X25" s="44"/>
      <c r="Y25" s="44">
        <v>20.2117540000009</v>
      </c>
      <c r="Z25" s="44"/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 t="s">
        <v>212</v>
      </c>
      <c r="B26" s="42">
        <v>4.857</v>
      </c>
      <c r="C26" s="42">
        <v>0.388</v>
      </c>
      <c r="D26" s="43">
        <v>8.74299999999994</v>
      </c>
      <c r="E26" s="44">
        <v>43.0680179999997</v>
      </c>
      <c r="F26" s="45"/>
      <c r="G26" s="44"/>
      <c r="H26" s="45">
        <v>100</v>
      </c>
      <c r="I26" s="44">
        <v>43.0680179999997</v>
      </c>
      <c r="J26" s="45"/>
      <c r="K26" s="44"/>
      <c r="L26" s="45"/>
      <c r="M26" s="44"/>
      <c r="N26" s="45"/>
      <c r="O26" s="44"/>
      <c r="P26" s="45"/>
      <c r="Q26" s="44"/>
      <c r="R26" s="44">
        <v>3.68080299999997</v>
      </c>
      <c r="S26" s="44">
        <v>3.68080299999997</v>
      </c>
      <c r="T26" s="44"/>
      <c r="U26" s="44">
        <v>3.68080299999997</v>
      </c>
      <c r="V26" s="44"/>
      <c r="W26" s="44"/>
      <c r="X26" s="44"/>
      <c r="Y26" s="44">
        <v>39.3872149999997</v>
      </c>
      <c r="Z26" s="44"/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 t="s">
        <v>213</v>
      </c>
      <c r="B27" s="42">
        <v>0.042</v>
      </c>
      <c r="C27" s="42">
        <v>3.682</v>
      </c>
      <c r="D27" s="43">
        <v>13.9569999999999</v>
      </c>
      <c r="E27" s="44">
        <v>34.1876714999997</v>
      </c>
      <c r="F27" s="45"/>
      <c r="G27" s="44"/>
      <c r="H27" s="45">
        <v>100</v>
      </c>
      <c r="I27" s="44">
        <v>34.1876714999997</v>
      </c>
      <c r="J27" s="45"/>
      <c r="K27" s="44"/>
      <c r="L27" s="45"/>
      <c r="M27" s="44"/>
      <c r="N27" s="45"/>
      <c r="O27" s="44"/>
      <c r="P27" s="45"/>
      <c r="Q27" s="44"/>
      <c r="R27" s="44">
        <v>28.4024949999998</v>
      </c>
      <c r="S27" s="44">
        <v>28.4024949999998</v>
      </c>
      <c r="T27" s="44"/>
      <c r="U27" s="44">
        <v>28.4024949999998</v>
      </c>
      <c r="V27" s="44"/>
      <c r="W27" s="44"/>
      <c r="X27" s="44"/>
      <c r="Y27" s="44">
        <v>5.78517649999995</v>
      </c>
      <c r="Z27" s="44"/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 t="s">
        <v>214</v>
      </c>
      <c r="B28" s="42">
        <v>6.329</v>
      </c>
      <c r="C28" s="42">
        <v>0.402</v>
      </c>
      <c r="D28" s="43">
        <v>19.2429999999999</v>
      </c>
      <c r="E28" s="44">
        <v>61.2985764999998</v>
      </c>
      <c r="F28" s="45"/>
      <c r="G28" s="44"/>
      <c r="H28" s="45">
        <v>100</v>
      </c>
      <c r="I28" s="44">
        <v>61.2985764999998</v>
      </c>
      <c r="J28" s="45"/>
      <c r="K28" s="44"/>
      <c r="L28" s="45"/>
      <c r="M28" s="44"/>
      <c r="N28" s="45"/>
      <c r="O28" s="44"/>
      <c r="P28" s="45"/>
      <c r="Q28" s="44"/>
      <c r="R28" s="44">
        <v>39.2942059999999</v>
      </c>
      <c r="S28" s="44">
        <v>39.2942059999999</v>
      </c>
      <c r="T28" s="44"/>
      <c r="U28" s="44">
        <v>39.2942059999999</v>
      </c>
      <c r="V28" s="44"/>
      <c r="W28" s="44"/>
      <c r="X28" s="44"/>
      <c r="Y28" s="44">
        <v>22.0043704999999</v>
      </c>
      <c r="Z28" s="44"/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 t="s">
        <v>215</v>
      </c>
      <c r="B29" s="42">
        <v>5.819</v>
      </c>
      <c r="C29" s="42">
        <v>0.35</v>
      </c>
      <c r="D29" s="43">
        <v>27.4470000000001</v>
      </c>
      <c r="E29" s="44">
        <v>166.713078000001</v>
      </c>
      <c r="F29" s="45"/>
      <c r="G29" s="44"/>
      <c r="H29" s="45">
        <v>100</v>
      </c>
      <c r="I29" s="44">
        <v>166.713078000001</v>
      </c>
      <c r="J29" s="45"/>
      <c r="K29" s="44"/>
      <c r="L29" s="45"/>
      <c r="M29" s="44"/>
      <c r="N29" s="45"/>
      <c r="O29" s="44"/>
      <c r="P29" s="45"/>
      <c r="Q29" s="44"/>
      <c r="R29" s="44">
        <v>10.320072</v>
      </c>
      <c r="S29" s="44">
        <v>10.320072</v>
      </c>
      <c r="T29" s="44"/>
      <c r="U29" s="44">
        <v>10.320072</v>
      </c>
      <c r="V29" s="44"/>
      <c r="W29" s="44"/>
      <c r="X29" s="44"/>
      <c r="Y29" s="44">
        <v>156.393006000001</v>
      </c>
      <c r="Z29" s="44"/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 t="s">
        <v>216</v>
      </c>
      <c r="B30" s="42">
        <v>5.329</v>
      </c>
      <c r="C30" s="42">
        <v>0.111</v>
      </c>
      <c r="D30" s="43">
        <v>13.3099999999999</v>
      </c>
      <c r="E30" s="44">
        <v>74.1899399999997</v>
      </c>
      <c r="F30" s="45"/>
      <c r="G30" s="44"/>
      <c r="H30" s="45">
        <v>100</v>
      </c>
      <c r="I30" s="44">
        <v>74.1899399999997</v>
      </c>
      <c r="J30" s="45"/>
      <c r="K30" s="44"/>
      <c r="L30" s="45"/>
      <c r="M30" s="44"/>
      <c r="N30" s="45"/>
      <c r="O30" s="44"/>
      <c r="P30" s="45"/>
      <c r="Q30" s="44"/>
      <c r="R30" s="44">
        <v>3.06795499999999</v>
      </c>
      <c r="S30" s="44">
        <v>3.06795499999999</v>
      </c>
      <c r="T30" s="44"/>
      <c r="U30" s="44">
        <v>3.06795499999999</v>
      </c>
      <c r="V30" s="44"/>
      <c r="W30" s="44"/>
      <c r="X30" s="44"/>
      <c r="Y30" s="44">
        <v>71.1219849999997</v>
      </c>
      <c r="Z30" s="44"/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 t="s">
        <v>217</v>
      </c>
      <c r="B31" s="42">
        <v>4.561</v>
      </c>
      <c r="C31" s="42">
        <v>0.05</v>
      </c>
      <c r="D31" s="43">
        <v>15.3850000000002</v>
      </c>
      <c r="E31" s="44">
        <v>76.0788250000011</v>
      </c>
      <c r="F31" s="45"/>
      <c r="G31" s="44"/>
      <c r="H31" s="45">
        <v>100</v>
      </c>
      <c r="I31" s="44">
        <v>76.0788250000011</v>
      </c>
      <c r="J31" s="45"/>
      <c r="K31" s="44"/>
      <c r="L31" s="45"/>
      <c r="M31" s="44"/>
      <c r="N31" s="45"/>
      <c r="O31" s="44"/>
      <c r="P31" s="45"/>
      <c r="Q31" s="44"/>
      <c r="R31" s="44">
        <v>1.23849250000002</v>
      </c>
      <c r="S31" s="44">
        <v>1.23849250000002</v>
      </c>
      <c r="T31" s="44"/>
      <c r="U31" s="44">
        <v>1.23849250000002</v>
      </c>
      <c r="V31" s="44"/>
      <c r="W31" s="44"/>
      <c r="X31" s="44"/>
      <c r="Y31" s="44">
        <v>74.8403325000011</v>
      </c>
      <c r="Z31" s="44"/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 t="s">
        <v>218</v>
      </c>
      <c r="B32" s="42">
        <v>4.599</v>
      </c>
      <c r="C32" s="42">
        <v>0.063</v>
      </c>
      <c r="D32" s="43">
        <v>22.9559999999997</v>
      </c>
      <c r="E32" s="44">
        <v>105.138479999999</v>
      </c>
      <c r="F32" s="45"/>
      <c r="G32" s="44"/>
      <c r="H32" s="45">
        <v>100</v>
      </c>
      <c r="I32" s="44">
        <v>105.138479999999</v>
      </c>
      <c r="J32" s="45"/>
      <c r="K32" s="44"/>
      <c r="L32" s="45"/>
      <c r="M32" s="44"/>
      <c r="N32" s="45"/>
      <c r="O32" s="44"/>
      <c r="P32" s="45"/>
      <c r="Q32" s="44"/>
      <c r="R32" s="44">
        <v>1.29701399999998</v>
      </c>
      <c r="S32" s="44">
        <v>1.29701399999998</v>
      </c>
      <c r="T32" s="44"/>
      <c r="U32" s="44">
        <v>1.29701399999998</v>
      </c>
      <c r="V32" s="44"/>
      <c r="W32" s="44"/>
      <c r="X32" s="44"/>
      <c r="Y32" s="44">
        <v>103.841465999999</v>
      </c>
      <c r="Z32" s="44"/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 t="s">
        <v>219</v>
      </c>
      <c r="B33" s="42">
        <v>5.174</v>
      </c>
      <c r="C33" s="42">
        <v>0.271</v>
      </c>
      <c r="D33" s="43">
        <v>20.402</v>
      </c>
      <c r="E33" s="44">
        <v>99.6943730000002</v>
      </c>
      <c r="F33" s="45"/>
      <c r="G33" s="44"/>
      <c r="H33" s="45">
        <v>100</v>
      </c>
      <c r="I33" s="44">
        <v>99.6943730000002</v>
      </c>
      <c r="J33" s="45"/>
      <c r="K33" s="44"/>
      <c r="L33" s="45"/>
      <c r="M33" s="44"/>
      <c r="N33" s="45"/>
      <c r="O33" s="44"/>
      <c r="P33" s="45"/>
      <c r="Q33" s="44"/>
      <c r="R33" s="44">
        <v>3.40713400000001</v>
      </c>
      <c r="S33" s="44">
        <v>3.40713400000001</v>
      </c>
      <c r="T33" s="44"/>
      <c r="U33" s="44">
        <v>3.40713400000001</v>
      </c>
      <c r="V33" s="44"/>
      <c r="W33" s="44"/>
      <c r="X33" s="44"/>
      <c r="Y33" s="44">
        <v>96.2872390000002</v>
      </c>
      <c r="Z33" s="44"/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 t="s">
        <v>220</v>
      </c>
      <c r="B34" s="42">
        <v>5.121</v>
      </c>
      <c r="C34" s="42">
        <v>0.25</v>
      </c>
      <c r="D34" s="43">
        <v>22.0349999999999</v>
      </c>
      <c r="E34" s="44">
        <v>113.425162499999</v>
      </c>
      <c r="F34" s="45"/>
      <c r="G34" s="44"/>
      <c r="H34" s="45">
        <v>100</v>
      </c>
      <c r="I34" s="44">
        <v>113.425162499999</v>
      </c>
      <c r="J34" s="45"/>
      <c r="K34" s="44"/>
      <c r="L34" s="45"/>
      <c r="M34" s="44"/>
      <c r="N34" s="45"/>
      <c r="O34" s="44"/>
      <c r="P34" s="45"/>
      <c r="Q34" s="44"/>
      <c r="R34" s="44">
        <v>5.74011749999996</v>
      </c>
      <c r="S34" s="44">
        <v>5.74011749999996</v>
      </c>
      <c r="T34" s="44"/>
      <c r="U34" s="44">
        <v>5.74011749999996</v>
      </c>
      <c r="V34" s="44"/>
      <c r="W34" s="44"/>
      <c r="X34" s="44"/>
      <c r="Y34" s="44">
        <v>107.685044999999</v>
      </c>
      <c r="Z34" s="44"/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 t="s">
        <v>221</v>
      </c>
      <c r="B35" s="42">
        <v>5.28</v>
      </c>
      <c r="C35" s="42">
        <v>0.064</v>
      </c>
      <c r="D35" s="43">
        <v>16.9110000000001</v>
      </c>
      <c r="E35" s="44">
        <v>87.9456555000003</v>
      </c>
      <c r="F35" s="45"/>
      <c r="G35" s="44"/>
      <c r="H35" s="45">
        <v>100</v>
      </c>
      <c r="I35" s="44">
        <v>87.9456555000003</v>
      </c>
      <c r="J35" s="45"/>
      <c r="K35" s="44"/>
      <c r="L35" s="45"/>
      <c r="M35" s="44"/>
      <c r="N35" s="45"/>
      <c r="O35" s="44"/>
      <c r="P35" s="45"/>
      <c r="Q35" s="44"/>
      <c r="R35" s="44">
        <v>2.65502700000001</v>
      </c>
      <c r="S35" s="44">
        <v>2.65502700000001</v>
      </c>
      <c r="T35" s="44"/>
      <c r="U35" s="44">
        <v>2.65502700000001</v>
      </c>
      <c r="V35" s="44"/>
      <c r="W35" s="44"/>
      <c r="X35" s="44"/>
      <c r="Y35" s="44">
        <v>85.2906285000003</v>
      </c>
      <c r="Z35" s="44"/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56</v>
      </c>
      <c r="B36" s="42"/>
      <c r="C36" s="42"/>
      <c r="D36" s="43"/>
      <c r="E36" s="44">
        <f t="shared" ref="E36:I36" si="0">IF(SUM(E9:E35)&lt;&gt;0,SUM(E9:E35),"")</f>
        <v>1356.148042</v>
      </c>
      <c r="F36" s="44"/>
      <c r="G36" s="44" t="str">
        <f t="shared" si="0"/>
        <v/>
      </c>
      <c r="H36" s="44"/>
      <c r="I36" s="44">
        <f t="shared" si="0"/>
        <v>1356.148042</v>
      </c>
      <c r="J36" s="44"/>
      <c r="K36" s="44" t="str">
        <f t="shared" ref="K36:O36" si="1">IF(SUM(K9:K35)&lt;&gt;0,SUM(K9:K35),"")</f>
        <v/>
      </c>
      <c r="L36" s="44"/>
      <c r="M36" s="44" t="str">
        <f t="shared" si="1"/>
        <v/>
      </c>
      <c r="N36" s="44"/>
      <c r="O36" s="44" t="str">
        <f t="shared" si="1"/>
        <v/>
      </c>
      <c r="P36" s="44"/>
      <c r="Q36" s="44" t="str">
        <f t="shared" ref="Q36:Z36" si="2">IF(SUM(Q9:Q35)&lt;&gt;0,SUM(Q9:Q35),"")</f>
        <v/>
      </c>
      <c r="R36" s="44">
        <f t="shared" si="2"/>
        <v>353.421656</v>
      </c>
      <c r="S36" s="44">
        <f t="shared" si="2"/>
        <v>353.421656</v>
      </c>
      <c r="T36" s="44" t="str">
        <f t="shared" si="2"/>
        <v/>
      </c>
      <c r="U36" s="44">
        <f t="shared" si="2"/>
        <v>243.2498415</v>
      </c>
      <c r="V36" s="44" t="str">
        <f t="shared" si="2"/>
        <v/>
      </c>
      <c r="W36" s="44">
        <f t="shared" si="2"/>
        <v>110.1718145</v>
      </c>
      <c r="X36" s="44" t="str">
        <f t="shared" si="2"/>
        <v/>
      </c>
      <c r="Y36" s="44">
        <f t="shared" si="2"/>
        <v>1112.8982005</v>
      </c>
      <c r="Z36" s="44" t="str">
        <f t="shared" si="2"/>
        <v/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57</v>
      </c>
      <c r="B37" s="54"/>
      <c r="C37" s="54"/>
      <c r="D37" s="55"/>
      <c r="E37" s="56">
        <f>IF(E36="",IF(土方计算表6!E37="","",土方计算表6!E37),IF(土方计算表6!$E$37="",E36,E36+土方计算表6!E37))</f>
        <v>12310.673979</v>
      </c>
      <c r="F37" s="56"/>
      <c r="G37" s="56" t="str">
        <f>IF(G36="",IF(土方计算表6!G37="","",土方计算表6!G37),IF(土方计算表6!G37="",G36,G36+土方计算表6!G37))</f>
        <v/>
      </c>
      <c r="H37" s="56"/>
      <c r="I37" s="56">
        <f>IF(I36="",IF(土方计算表6!I37="","",土方计算表6!I37),IF(土方计算表6!I37="",I36,I36+土方计算表6!I37))</f>
        <v>9576.96191405</v>
      </c>
      <c r="J37" s="56"/>
      <c r="K37" s="56" t="str">
        <f>IF(K36="",IF(土方计算表6!K37="","",土方计算表6!K37),IF(土方计算表6!K37="",K36,K36+土方计算表6!K37))</f>
        <v/>
      </c>
      <c r="L37" s="56"/>
      <c r="M37" s="56">
        <f>IF(M36="",IF(土方计算表6!M37="","",土方计算表6!M37),IF(土方计算表6!M37="",M36,M36+土方计算表6!M37))</f>
        <v>1481.95713435</v>
      </c>
      <c r="N37" s="56"/>
      <c r="O37" s="56">
        <f>IF(O36="",IF(土方计算表6!O37="","",土方计算表6!O37),IF(土方计算表6!O37="",O36,O36+土方计算表6!O37))</f>
        <v>1251.7549306</v>
      </c>
      <c r="P37" s="56"/>
      <c r="Q37" s="56" t="str">
        <f>IF(Q36="",IF(土方计算表6!Q37="","",土方计算表6!Q37),IF(土方计算表6!Q37="",Q36,Q36+土方计算表6!Q37))</f>
        <v/>
      </c>
      <c r="R37" s="56">
        <f>IF(R36="",IF(土方计算表6!R37="","",土方计算表6!R37),IF(土方计算表6!R37="",R36,R36+土方计算表6!R37))</f>
        <v>2963.2069545</v>
      </c>
      <c r="S37" s="56">
        <f>IF(S36="",IF(土方计算表6!S37="","",土方计算表6!S37),IF(土方计算表6!S37="",S36,S36+土方计算表6!S37))</f>
        <v>2681.525028</v>
      </c>
      <c r="T37" s="56">
        <f>IF(T36="",IF(土方计算表6!T37="","",土方计算表6!T37),IF(土方计算表6!T37="",T36,T36+土方计算表6!T37))</f>
        <v>281.6819265</v>
      </c>
      <c r="U37" s="56">
        <f>IF(U36="",IF(土方计算表6!U37="","",土方计算表6!U37),IF(土方计算表6!U37="",U36,U36+土方计算表6!U37))</f>
        <v>1689.05191805</v>
      </c>
      <c r="V37" s="56">
        <f>IF(V36="",IF(土方计算表6!V37="","",土方计算表6!V37),IF(土方计算表6!V37="",V36,V36+土方计算表6!V37))</f>
        <v>125.24102195</v>
      </c>
      <c r="W37" s="56">
        <f>IF(W36="",IF(土方计算表6!W37="","",土方计算表6!W37),IF(土方计算表6!W37="",W36,W36+土方计算表6!W37))</f>
        <v>992.473109949999</v>
      </c>
      <c r="X37" s="56">
        <f>IF(X36="",IF(土方计算表6!X37="","",土方计算表6!X37),IF(土方计算表6!X37="",X36,X36+土方计算表6!X37))</f>
        <v>156.44090455</v>
      </c>
      <c r="Y37" s="56">
        <f>IF(Y36="",IF(土方计算表6!Y37="","",土方计算表6!Y37),IF(土方计算表6!Y37="",Y36,Y36+土方计算表6!Y37))</f>
        <v>7887.909996</v>
      </c>
      <c r="Z37" s="56">
        <f>IF(Z36="",IF(土方计算表6!Z37="","",土方计算表6!Z37),IF(土方计算表6!Z37="",Z36,Z36+土方计算表6!Z37))</f>
        <v>2608.471043</v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58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59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IF(B40="",IF(土方计算表6!B41="","",土方计算表6!B41),IF(土方计算表6!B41="",B40,B40+土方计算表6!B41))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IF(B42="",IF(土方计算表6!B43="","",土方计算表6!B43),IF(土方计算表6!B43="",B42,B42+土方计算表6!B43))</f>
        <v/>
      </c>
    </row>
    <row r="44" ht="30" customHeight="1" spans="1:38">
      <c r="A44" t="str">
        <f>IF(B44="","","就地弃土")</f>
        <v>就地弃土</v>
      </c>
      <c r="B44">
        <v>695.459702</v>
      </c>
    </row>
    <row r="45" ht="30" customHeight="1" spans="1:38">
      <c r="A45" t="str">
        <f>IF(B45="","","累计就地弃土")</f>
        <v>累计就地弃土</v>
      </c>
      <c r="B45">
        <f>IF(B44="",IF(土方计算表6!B45="","",土方计算表6!B45),IF(土方计算表6!B45="",B44,B44+土方计算表6!B45))</f>
        <v>4912.6523202</v>
      </c>
    </row>
    <row r="46" ht="30" customHeight="1" spans="1:38">
      <c r="A46" t="str">
        <f>IF(B46="","","就地弃石")</f>
        <v/>
      </c>
    </row>
    <row r="47" ht="30" customHeight="1" spans="1:38">
      <c r="A47" t="str">
        <f>IF(B47="","","累计就地弃石")</f>
        <v>累计就地弃石</v>
      </c>
      <c r="B47">
        <f>IF(B46="",IF(土方计算表6!B47="","",土方计算表6!B47),IF(土方计算表6!B47="",B46,B46+土方计算表6!B47))</f>
        <v>2606.105967</v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DN47"/>
  <sheetViews>
    <sheetView tabSelected="1" zoomScale="75" zoomScaleNormal="75" zoomScaleSheetLayoutView="75" workbookViewId="0">
      <pane xSplit="1" ySplit="8" topLeftCell="B9" activePane="bottomRight" state="frozen"/>
      <selection/>
      <selection pane="topRight"/>
      <selection pane="bottomLeft"/>
      <selection pane="bottomRight" activeCell="K17" sqref="K17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3.83333333333333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7"/>
      <c r="T3" s="7"/>
      <c r="U3" s="7"/>
      <c r="V3" s="7"/>
      <c r="W3" s="7"/>
      <c r="X3" s="7"/>
      <c r="Y3" s="7"/>
      <c r="Z3" s="7"/>
      <c r="AA3" s="7" t="s">
        <v>222</v>
      </c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 t="s">
        <v>221</v>
      </c>
      <c r="B9" s="34">
        <v>5.28</v>
      </c>
      <c r="C9" s="34">
        <v>0.064</v>
      </c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 t="s">
        <v>223</v>
      </c>
      <c r="B10" s="42">
        <v>0.42</v>
      </c>
      <c r="C10" s="42">
        <v>0.424</v>
      </c>
      <c r="D10" s="43">
        <v>21.9120000000003</v>
      </c>
      <c r="E10" s="44">
        <v>62.4492000000008</v>
      </c>
      <c r="F10" s="45"/>
      <c r="G10" s="44"/>
      <c r="H10" s="45">
        <v>100</v>
      </c>
      <c r="I10" s="44">
        <v>62.4492000000008</v>
      </c>
      <c r="J10" s="45"/>
      <c r="K10" s="44"/>
      <c r="L10" s="45"/>
      <c r="M10" s="44"/>
      <c r="N10" s="45"/>
      <c r="O10" s="44"/>
      <c r="P10" s="45"/>
      <c r="Q10" s="44"/>
      <c r="R10" s="44">
        <v>5.34652800000006</v>
      </c>
      <c r="S10" s="44">
        <v>5.34652800000006</v>
      </c>
      <c r="T10" s="44"/>
      <c r="U10" s="44">
        <v>5.34652800000006</v>
      </c>
      <c r="V10" s="44"/>
      <c r="W10" s="44"/>
      <c r="X10" s="44"/>
      <c r="Y10" s="44">
        <v>57.1026720000007</v>
      </c>
      <c r="Z10" s="44"/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 t="s">
        <v>224</v>
      </c>
      <c r="B11" s="42">
        <v>0.236</v>
      </c>
      <c r="C11" s="42">
        <v>0.113</v>
      </c>
      <c r="D11" s="43">
        <v>25.3989999999999</v>
      </c>
      <c r="E11" s="44">
        <v>8.33087199999996</v>
      </c>
      <c r="F11" s="45"/>
      <c r="G11" s="44"/>
      <c r="H11" s="45">
        <v>100</v>
      </c>
      <c r="I11" s="44">
        <v>8.33087199999996</v>
      </c>
      <c r="J11" s="45"/>
      <c r="K11" s="44"/>
      <c r="L11" s="45"/>
      <c r="M11" s="44"/>
      <c r="N11" s="45"/>
      <c r="O11" s="44"/>
      <c r="P11" s="45"/>
      <c r="Q11" s="44"/>
      <c r="R11" s="44">
        <v>6.81963149999997</v>
      </c>
      <c r="S11" s="44">
        <v>6.81963149999997</v>
      </c>
      <c r="T11" s="44"/>
      <c r="U11" s="44">
        <v>6.81963149999997</v>
      </c>
      <c r="V11" s="44"/>
      <c r="W11" s="44"/>
      <c r="X11" s="44"/>
      <c r="Y11" s="44">
        <v>1.51124049999999</v>
      </c>
      <c r="Z11" s="44"/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/>
      <c r="B12" s="42"/>
      <c r="C12" s="42"/>
      <c r="D12" s="43"/>
      <c r="E12" s="44"/>
      <c r="F12" s="45"/>
      <c r="G12" s="44"/>
      <c r="H12" s="45"/>
      <c r="I12" s="44"/>
      <c r="J12" s="45"/>
      <c r="K12" s="44"/>
      <c r="L12" s="45"/>
      <c r="M12" s="44"/>
      <c r="N12" s="45"/>
      <c r="O12" s="44"/>
      <c r="P12" s="45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/>
      <c r="B13" s="42"/>
      <c r="C13" s="42"/>
      <c r="D13" s="43"/>
      <c r="E13" s="44"/>
      <c r="F13" s="45"/>
      <c r="G13" s="44"/>
      <c r="H13" s="45"/>
      <c r="I13" s="44"/>
      <c r="J13" s="45"/>
      <c r="K13" s="44"/>
      <c r="L13" s="45"/>
      <c r="M13" s="44"/>
      <c r="N13" s="45"/>
      <c r="O13" s="44"/>
      <c r="P13" s="45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/>
      <c r="B14" s="42"/>
      <c r="C14" s="42"/>
      <c r="D14" s="43"/>
      <c r="E14" s="44"/>
      <c r="F14" s="45"/>
      <c r="G14" s="44"/>
      <c r="H14" s="45"/>
      <c r="I14" s="44"/>
      <c r="J14" s="45"/>
      <c r="K14" s="44"/>
      <c r="L14" s="45"/>
      <c r="M14" s="44"/>
      <c r="N14" s="45"/>
      <c r="O14" s="44"/>
      <c r="P14" s="45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/>
      <c r="B15" s="42"/>
      <c r="C15" s="42"/>
      <c r="D15" s="43"/>
      <c r="E15" s="44"/>
      <c r="F15" s="45"/>
      <c r="G15" s="44"/>
      <c r="H15" s="45"/>
      <c r="I15" s="44"/>
      <c r="J15" s="45"/>
      <c r="K15" s="44"/>
      <c r="L15" s="45"/>
      <c r="M15" s="44"/>
      <c r="N15" s="45"/>
      <c r="O15" s="44"/>
      <c r="P15" s="45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/>
      <c r="B16" s="42"/>
      <c r="C16" s="42"/>
      <c r="D16" s="43"/>
      <c r="E16" s="44"/>
      <c r="F16" s="45"/>
      <c r="G16" s="44"/>
      <c r="H16" s="45"/>
      <c r="I16" s="44"/>
      <c r="J16" s="45"/>
      <c r="K16" s="44"/>
      <c r="L16" s="45"/>
      <c r="M16" s="44"/>
      <c r="N16" s="45"/>
      <c r="O16" s="44"/>
      <c r="P16" s="45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/>
      <c r="B17" s="42"/>
      <c r="C17" s="42"/>
      <c r="D17" s="43"/>
      <c r="E17" s="44"/>
      <c r="F17" s="45"/>
      <c r="G17" s="44"/>
      <c r="H17" s="45"/>
      <c r="I17" s="44"/>
      <c r="J17" s="45"/>
      <c r="K17" s="44"/>
      <c r="L17" s="45"/>
      <c r="M17" s="44"/>
      <c r="N17" s="45"/>
      <c r="O17" s="44"/>
      <c r="P17" s="45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/>
      <c r="B18" s="42"/>
      <c r="C18" s="42"/>
      <c r="D18" s="43"/>
      <c r="E18" s="44"/>
      <c r="F18" s="45"/>
      <c r="G18" s="44"/>
      <c r="H18" s="45"/>
      <c r="I18" s="44"/>
      <c r="J18" s="45"/>
      <c r="K18" s="44"/>
      <c r="L18" s="45"/>
      <c r="M18" s="44"/>
      <c r="N18" s="45"/>
      <c r="O18" s="44"/>
      <c r="P18" s="45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/>
      <c r="B19" s="42"/>
      <c r="C19" s="42"/>
      <c r="D19" s="43"/>
      <c r="E19" s="44"/>
      <c r="F19" s="45"/>
      <c r="G19" s="44"/>
      <c r="H19" s="45"/>
      <c r="I19" s="44"/>
      <c r="J19" s="45"/>
      <c r="K19" s="44"/>
      <c r="L19" s="45"/>
      <c r="M19" s="44"/>
      <c r="N19" s="45"/>
      <c r="O19" s="44"/>
      <c r="P19" s="45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/>
      <c r="B20" s="42"/>
      <c r="C20" s="42"/>
      <c r="D20" s="43"/>
      <c r="E20" s="44"/>
      <c r="F20" s="45"/>
      <c r="G20" s="44"/>
      <c r="H20" s="45"/>
      <c r="I20" s="44"/>
      <c r="J20" s="45"/>
      <c r="K20" s="44"/>
      <c r="L20" s="45"/>
      <c r="M20" s="44"/>
      <c r="N20" s="45"/>
      <c r="O20" s="44"/>
      <c r="P20" s="45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/>
      <c r="B21" s="42"/>
      <c r="C21" s="42"/>
      <c r="D21" s="43"/>
      <c r="E21" s="44"/>
      <c r="F21" s="45"/>
      <c r="G21" s="44"/>
      <c r="H21" s="45"/>
      <c r="I21" s="44"/>
      <c r="J21" s="45"/>
      <c r="K21" s="44"/>
      <c r="L21" s="45"/>
      <c r="M21" s="44"/>
      <c r="N21" s="45"/>
      <c r="O21" s="44"/>
      <c r="P21" s="45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/>
      <c r="B22" s="42"/>
      <c r="C22" s="42"/>
      <c r="D22" s="43"/>
      <c r="E22" s="44"/>
      <c r="F22" s="45"/>
      <c r="G22" s="44"/>
      <c r="H22" s="45"/>
      <c r="I22" s="44"/>
      <c r="J22" s="45"/>
      <c r="K22" s="44"/>
      <c r="L22" s="45"/>
      <c r="M22" s="44"/>
      <c r="N22" s="45"/>
      <c r="O22" s="44"/>
      <c r="P22" s="45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/>
      <c r="B23" s="42"/>
      <c r="C23" s="42"/>
      <c r="D23" s="43"/>
      <c r="E23" s="44"/>
      <c r="F23" s="45"/>
      <c r="G23" s="44"/>
      <c r="H23" s="45"/>
      <c r="I23" s="44"/>
      <c r="J23" s="45"/>
      <c r="K23" s="44"/>
      <c r="L23" s="45"/>
      <c r="M23" s="44"/>
      <c r="N23" s="45"/>
      <c r="O23" s="44"/>
      <c r="P23" s="45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/>
      <c r="B24" s="42"/>
      <c r="C24" s="42"/>
      <c r="D24" s="43"/>
      <c r="E24" s="44"/>
      <c r="F24" s="45"/>
      <c r="G24" s="44"/>
      <c r="H24" s="45"/>
      <c r="I24" s="44"/>
      <c r="J24" s="45"/>
      <c r="K24" s="44"/>
      <c r="L24" s="45"/>
      <c r="M24" s="44"/>
      <c r="N24" s="45"/>
      <c r="O24" s="44"/>
      <c r="P24" s="45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/>
      <c r="B25" s="42"/>
      <c r="C25" s="42"/>
      <c r="D25" s="43"/>
      <c r="E25" s="44"/>
      <c r="F25" s="45"/>
      <c r="G25" s="44"/>
      <c r="H25" s="45"/>
      <c r="I25" s="44"/>
      <c r="J25" s="45"/>
      <c r="K25" s="44"/>
      <c r="L25" s="45"/>
      <c r="M25" s="44"/>
      <c r="N25" s="45"/>
      <c r="O25" s="44"/>
      <c r="P25" s="45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/>
      <c r="B26" s="42"/>
      <c r="C26" s="42"/>
      <c r="D26" s="43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/>
      <c r="B27" s="42"/>
      <c r="C27" s="42"/>
      <c r="D27" s="43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/>
      <c r="B28" s="42"/>
      <c r="C28" s="42"/>
      <c r="D28" s="43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/>
      <c r="B29" s="42"/>
      <c r="C29" s="42"/>
      <c r="D29" s="43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/>
      <c r="B30" s="42"/>
      <c r="C30" s="42"/>
      <c r="D30" s="43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/>
      <c r="B31" s="42"/>
      <c r="C31" s="42"/>
      <c r="D31" s="43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/>
      <c r="B32" s="42"/>
      <c r="C32" s="42"/>
      <c r="D32" s="43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/>
      <c r="B33" s="42"/>
      <c r="C33" s="42"/>
      <c r="D33" s="43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/>
      <c r="B34" s="42"/>
      <c r="C34" s="42"/>
      <c r="D34" s="43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/>
      <c r="B35" s="42"/>
      <c r="C35" s="42"/>
      <c r="D35" s="43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56</v>
      </c>
      <c r="B36" s="42"/>
      <c r="C36" s="42"/>
      <c r="D36" s="43"/>
      <c r="E36" s="44">
        <f t="shared" ref="E36:I36" si="0">IF(SUM(E9:E35)&lt;&gt;0,SUM(E9:E35),"")</f>
        <v>70.7800720000007</v>
      </c>
      <c r="F36" s="44"/>
      <c r="G36" s="44" t="str">
        <f t="shared" si="0"/>
        <v/>
      </c>
      <c r="H36" s="44"/>
      <c r="I36" s="44">
        <f t="shared" si="0"/>
        <v>70.7800720000007</v>
      </c>
      <c r="J36" s="44"/>
      <c r="K36" s="44" t="str">
        <f t="shared" ref="K36:O36" si="1">IF(SUM(K9:K35)&lt;&gt;0,SUM(K9:K35),"")</f>
        <v/>
      </c>
      <c r="L36" s="44"/>
      <c r="M36" s="44" t="str">
        <f t="shared" si="1"/>
        <v/>
      </c>
      <c r="N36" s="44"/>
      <c r="O36" s="44" t="str">
        <f t="shared" si="1"/>
        <v/>
      </c>
      <c r="P36" s="44"/>
      <c r="Q36" s="44" t="str">
        <f t="shared" ref="Q36:Z36" si="2">IF(SUM(Q9:Q35)&lt;&gt;0,SUM(Q9:Q35),"")</f>
        <v/>
      </c>
      <c r="R36" s="44">
        <f t="shared" si="2"/>
        <v>12.1661595</v>
      </c>
      <c r="S36" s="44">
        <f t="shared" si="2"/>
        <v>12.1661595</v>
      </c>
      <c r="T36" s="44" t="str">
        <f t="shared" si="2"/>
        <v/>
      </c>
      <c r="U36" s="44">
        <f t="shared" si="2"/>
        <v>12.1661595</v>
      </c>
      <c r="V36" s="44" t="str">
        <f t="shared" si="2"/>
        <v/>
      </c>
      <c r="W36" s="44" t="str">
        <f t="shared" si="2"/>
        <v/>
      </c>
      <c r="X36" s="44" t="str">
        <f t="shared" si="2"/>
        <v/>
      </c>
      <c r="Y36" s="44">
        <f t="shared" si="2"/>
        <v>58.6139125000007</v>
      </c>
      <c r="Z36" s="44" t="str">
        <f t="shared" si="2"/>
        <v/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57</v>
      </c>
      <c r="B37" s="54"/>
      <c r="C37" s="54"/>
      <c r="D37" s="55"/>
      <c r="E37" s="56">
        <f>IF(E36="",IF(土方计算表7!E37="","",土方计算表7!E37),IF(土方计算表7!$E$37="",E36,E36+土方计算表7!E37))</f>
        <v>12381.454051</v>
      </c>
      <c r="F37" s="56"/>
      <c r="G37" s="56" t="str">
        <f>IF(G36="",IF(土方计算表7!G37="","",土方计算表7!G37),IF(土方计算表7!G37="",G36,G36+土方计算表7!G37))</f>
        <v/>
      </c>
      <c r="H37" s="56"/>
      <c r="I37" s="56">
        <f>IF(I36="",IF(土方计算表7!I37="","",土方计算表7!I37),IF(土方计算表7!I37="",I36,I36+土方计算表7!I37))</f>
        <v>9647.74198605</v>
      </c>
      <c r="J37" s="56"/>
      <c r="K37" s="56" t="str">
        <f>IF(K36="",IF(土方计算表7!K37="","",土方计算表7!K37),IF(土方计算表7!K37="",K36,K36+土方计算表7!K37))</f>
        <v/>
      </c>
      <c r="L37" s="56"/>
      <c r="M37" s="56">
        <f>IF(M36="",IF(土方计算表7!M37="","",土方计算表7!M37),IF(土方计算表7!M37="",M36,M36+土方计算表7!M37))</f>
        <v>1481.95713435</v>
      </c>
      <c r="N37" s="56"/>
      <c r="O37" s="56">
        <f>IF(O36="",IF(土方计算表7!O37="","",土方计算表7!O37),IF(土方计算表7!O37="",O36,O36+土方计算表7!O37))</f>
        <v>1251.7549306</v>
      </c>
      <c r="P37" s="56"/>
      <c r="Q37" s="56" t="str">
        <f>IF(Q36="",IF(土方计算表7!Q37="","",土方计算表7!Q37),IF(土方计算表7!Q37="",Q36,Q36+土方计算表7!Q37))</f>
        <v/>
      </c>
      <c r="R37" s="56">
        <f>IF(R36="",IF(土方计算表7!R37="","",土方计算表7!R37),IF(土方计算表7!R37="",R36,R36+土方计算表7!R37))</f>
        <v>2975.373114</v>
      </c>
      <c r="S37" s="56">
        <f>IF(S36="",IF(土方计算表7!S37="","",土方计算表7!S37),IF(土方计算表7!S37="",S36,S36+土方计算表7!S37))</f>
        <v>2693.6911875</v>
      </c>
      <c r="T37" s="56">
        <f>IF(T36="",IF(土方计算表7!T37="","",土方计算表7!T37),IF(土方计算表7!T37="",T36,T36+土方计算表7!T37))</f>
        <v>281.6819265</v>
      </c>
      <c r="U37" s="56">
        <f>IF(U36="",IF(土方计算表7!U37="","",土方计算表7!U37),IF(土方计算表7!U37="",U36,U36+土方计算表7!U37))</f>
        <v>1701.21807755</v>
      </c>
      <c r="V37" s="56">
        <f>IF(V36="",IF(土方计算表7!V37="","",土方计算表7!V37),IF(土方计算表7!V37="",V36,V36+土方计算表7!V37))</f>
        <v>125.24102195</v>
      </c>
      <c r="W37" s="56">
        <f>IF(W36="",IF(土方计算表7!W37="","",土方计算表7!W37),IF(土方计算表7!W37="",W36,W36+土方计算表7!W37))</f>
        <v>992.473109949999</v>
      </c>
      <c r="X37" s="56">
        <f>IF(X36="",IF(土方计算表7!X37="","",土方计算表7!X37),IF(土方计算表7!X37="",X36,X36+土方计算表7!X37))</f>
        <v>156.44090455</v>
      </c>
      <c r="Y37" s="56">
        <f>IF(Y36="",IF(土方计算表7!Y37="","",土方计算表7!Y37),IF(土方计算表7!Y37="",Y36,Y36+土方计算表7!Y37))</f>
        <v>7946.5239085</v>
      </c>
      <c r="Z37" s="56">
        <f>IF(Z36="",IF(土方计算表7!Z37="","",土方计算表7!Z37),IF(土方计算表7!Z37="",Z36,Z36+土方计算表7!Z37))</f>
        <v>2608.471043</v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58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59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IF(B40="",IF(土方计算表7!B41="","",土方计算表7!B41),IF(土方计算表7!B41="",B40,B40+土方计算表7!B41))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IF(B42="",IF(土方计算表7!B43="","",土方计算表7!B43),IF(土方计算表7!B43="",B42,B42+土方计算表7!B43))</f>
        <v/>
      </c>
    </row>
    <row r="44" ht="30" customHeight="1" spans="1:38">
      <c r="A44" t="str">
        <f>IF(B44="","","就地弃土")</f>
        <v>就地弃土</v>
      </c>
      <c r="B44">
        <v>143.904541000001</v>
      </c>
    </row>
    <row r="45" ht="30" customHeight="1" spans="1:38">
      <c r="A45" t="str">
        <f>IF(B45="","","累计就地弃土")</f>
        <v>累计就地弃土</v>
      </c>
      <c r="B45">
        <f>IF(B44="",IF(土方计算表7!B45="","",土方计算表7!B45),IF(土方计算表7!B45="",B44,B44+土方计算表7!B45))</f>
        <v>5056.5568612</v>
      </c>
    </row>
    <row r="46" ht="30" customHeight="1" spans="1:38">
      <c r="A46" t="str">
        <f>IF(B46="","","就地弃石")</f>
        <v/>
      </c>
    </row>
    <row r="47" ht="30" customHeight="1" spans="1:38">
      <c r="A47" t="str">
        <f>IF(B47="","","累计就地弃石")</f>
        <v>累计就地弃石</v>
      </c>
      <c r="B47">
        <f>IF(B46="",IF(土方计算表7!B47="","",土方计算表7!B47),IF(土方计算表7!B47="",B46,B46+土方计算表7!B47))</f>
        <v>2606.105967</v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DN47"/>
  <sheetViews>
    <sheetView zoomScale="75" zoomScaleNormal="75" zoomScaleSheetLayoutView="75" workbookViewId="0">
      <pane xSplit="1" ySplit="8" topLeftCell="B27" activePane="bottomRight" state="frozen"/>
      <selection/>
      <selection pane="topRight"/>
      <selection pane="bottomLeft"/>
      <selection pane="bottomRight" activeCell="U42" sqref="U42"/>
    </sheetView>
  </sheetViews>
  <sheetFormatPr defaultColWidth="9" defaultRowHeight="14.25"/>
  <cols>
    <col min="1" max="1" width="11.625" customWidth="1"/>
    <col min="2" max="3" width="5.125" customWidth="1"/>
    <col min="4" max="4" width="5.125" style="3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30.625" customWidth="1"/>
  </cols>
  <sheetData>
    <row r="1" ht="21.95" customHeight="1" spans="1:1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  <c r="AD1" s="5"/>
      <c r="AE1" s="5"/>
    </row>
    <row r="3" s="1" customFormat="1" ht="15" spans="1:118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7"/>
      <c r="U3" s="7"/>
      <c r="V3" s="7"/>
      <c r="W3" s="7"/>
      <c r="X3" s="7"/>
      <c r="Y3" s="7"/>
      <c r="Z3" s="7"/>
      <c r="AA3" s="7"/>
      <c r="AB3" s="8"/>
    </row>
    <row r="4" s="2" customFormat="1" ht="15" customHeight="1" spans="1:118">
      <c r="A4" s="9" t="s">
        <v>3</v>
      </c>
      <c r="B4" s="10" t="s">
        <v>4</v>
      </c>
      <c r="C4" s="11"/>
      <c r="D4" s="12" t="s">
        <v>5</v>
      </c>
      <c r="E4" s="13" t="s">
        <v>6</v>
      </c>
      <c r="F4" s="13"/>
      <c r="G4" s="13"/>
      <c r="H4" s="13"/>
      <c r="I4" s="13"/>
      <c r="J4" s="13"/>
      <c r="K4" s="13"/>
      <c r="L4" s="13"/>
      <c r="M4" s="14"/>
      <c r="N4" s="14"/>
      <c r="O4" s="14"/>
      <c r="P4" s="14"/>
      <c r="Q4" s="14"/>
      <c r="R4" s="14" t="s">
        <v>7</v>
      </c>
      <c r="S4" s="13"/>
      <c r="T4" s="13"/>
      <c r="U4" s="13" t="s">
        <v>8</v>
      </c>
      <c r="V4" s="13"/>
      <c r="W4" s="13"/>
      <c r="X4" s="13"/>
      <c r="Y4" s="13"/>
      <c r="Z4" s="13"/>
      <c r="AA4" s="15"/>
      <c r="AB4" s="16" t="s">
        <v>9</v>
      </c>
      <c r="AC4" s="17"/>
      <c r="AD4" s="17"/>
    </row>
    <row r="5" s="2" customFormat="1" ht="15" customHeight="1" spans="1:118">
      <c r="A5" s="18"/>
      <c r="B5" s="10" t="s">
        <v>10</v>
      </c>
      <c r="C5" s="11"/>
      <c r="D5" s="19"/>
      <c r="E5" s="20" t="s">
        <v>11</v>
      </c>
      <c r="F5" s="21" t="s">
        <v>12</v>
      </c>
      <c r="G5" s="21"/>
      <c r="H5" s="21"/>
      <c r="I5" s="21"/>
      <c r="J5" s="21"/>
      <c r="K5" s="21"/>
      <c r="L5" s="21" t="s">
        <v>13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/>
      <c r="AC5" s="17"/>
      <c r="AD5" s="17"/>
    </row>
    <row r="6" s="2" customFormat="1" ht="15" customHeight="1" spans="1:118">
      <c r="A6" s="18"/>
      <c r="B6" s="24" t="s">
        <v>14</v>
      </c>
      <c r="C6" s="25"/>
      <c r="D6" s="19"/>
      <c r="E6" s="20"/>
      <c r="F6" s="21" t="s">
        <v>15</v>
      </c>
      <c r="G6" s="21"/>
      <c r="H6" s="21" t="s">
        <v>16</v>
      </c>
      <c r="I6" s="21"/>
      <c r="J6" s="21" t="s">
        <v>17</v>
      </c>
      <c r="K6" s="21"/>
      <c r="L6" s="21" t="s">
        <v>18</v>
      </c>
      <c r="M6" s="21"/>
      <c r="N6" s="21" t="s">
        <v>19</v>
      </c>
      <c r="O6" s="21"/>
      <c r="P6" s="21" t="s">
        <v>20</v>
      </c>
      <c r="Q6" s="21"/>
      <c r="R6" s="21"/>
      <c r="S6" s="21"/>
      <c r="T6" s="21"/>
      <c r="U6" s="21" t="s">
        <v>21</v>
      </c>
      <c r="V6" s="21"/>
      <c r="W6" s="21" t="s">
        <v>22</v>
      </c>
      <c r="X6" s="21"/>
      <c r="Y6" s="21" t="s">
        <v>23</v>
      </c>
      <c r="Z6" s="21"/>
      <c r="AA6" s="26" t="s">
        <v>24</v>
      </c>
      <c r="AB6" s="23"/>
      <c r="AC6" s="17"/>
      <c r="AD6" s="17"/>
    </row>
    <row r="7" s="2" customFormat="1" ht="15" customHeight="1" spans="1:118">
      <c r="A7" s="27"/>
      <c r="B7" s="28" t="s">
        <v>25</v>
      </c>
      <c r="C7" s="28" t="s">
        <v>26</v>
      </c>
      <c r="D7" s="29"/>
      <c r="E7" s="20"/>
      <c r="F7" s="30" t="s">
        <v>27</v>
      </c>
      <c r="G7" s="21" t="s">
        <v>28</v>
      </c>
      <c r="H7" s="30" t="s">
        <v>27</v>
      </c>
      <c r="I7" s="21" t="s">
        <v>28</v>
      </c>
      <c r="J7" s="30" t="s">
        <v>27</v>
      </c>
      <c r="K7" s="21" t="s">
        <v>28</v>
      </c>
      <c r="L7" s="30" t="s">
        <v>27</v>
      </c>
      <c r="M7" s="21" t="s">
        <v>28</v>
      </c>
      <c r="N7" s="30" t="s">
        <v>27</v>
      </c>
      <c r="O7" s="21" t="s">
        <v>28</v>
      </c>
      <c r="P7" s="30" t="s">
        <v>27</v>
      </c>
      <c r="Q7" s="21" t="s">
        <v>28</v>
      </c>
      <c r="R7" s="21" t="s">
        <v>11</v>
      </c>
      <c r="S7" s="21" t="s">
        <v>12</v>
      </c>
      <c r="T7" s="21" t="s">
        <v>13</v>
      </c>
      <c r="U7" s="21" t="s">
        <v>12</v>
      </c>
      <c r="V7" s="21" t="s">
        <v>13</v>
      </c>
      <c r="W7" s="21" t="s">
        <v>12</v>
      </c>
      <c r="X7" s="21" t="s">
        <v>13</v>
      </c>
      <c r="Y7" s="21" t="s">
        <v>12</v>
      </c>
      <c r="Z7" s="21" t="s">
        <v>13</v>
      </c>
      <c r="AA7" s="26"/>
      <c r="AB7" s="23"/>
      <c r="AC7" s="17"/>
      <c r="AD7" s="17"/>
    </row>
    <row r="8" s="2" customFormat="1" ht="15" customHeight="1" spans="1:118">
      <c r="A8" s="31">
        <v>1</v>
      </c>
      <c r="B8" s="21">
        <v>2</v>
      </c>
      <c r="C8" s="21">
        <v>3</v>
      </c>
      <c r="D8" s="32">
        <v>4</v>
      </c>
      <c r="E8" s="21">
        <v>5</v>
      </c>
      <c r="F8" s="21">
        <v>6</v>
      </c>
      <c r="G8" s="21">
        <v>7</v>
      </c>
      <c r="H8" s="21">
        <v>8</v>
      </c>
      <c r="I8" s="21">
        <v>9</v>
      </c>
      <c r="J8" s="21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1">
        <v>16</v>
      </c>
      <c r="Q8" s="21">
        <v>17</v>
      </c>
      <c r="R8" s="21">
        <v>18</v>
      </c>
      <c r="S8" s="21">
        <v>19</v>
      </c>
      <c r="T8" s="21">
        <v>20</v>
      </c>
      <c r="U8" s="21">
        <v>21</v>
      </c>
      <c r="V8" s="21">
        <v>22</v>
      </c>
      <c r="W8" s="21">
        <v>23</v>
      </c>
      <c r="X8" s="21">
        <v>24</v>
      </c>
      <c r="Y8" s="21">
        <v>25</v>
      </c>
      <c r="Z8" s="21">
        <v>26</v>
      </c>
      <c r="AA8" s="21">
        <v>27</v>
      </c>
      <c r="AB8" s="23">
        <v>28</v>
      </c>
      <c r="AC8" s="17"/>
      <c r="AD8" s="17"/>
    </row>
    <row r="9" s="2" customFormat="1" ht="20.1" customHeight="1" spans="1:118">
      <c r="A9" s="33"/>
      <c r="B9" s="34"/>
      <c r="C9" s="34"/>
      <c r="D9" s="35"/>
      <c r="E9" s="36"/>
      <c r="F9" s="37"/>
      <c r="G9" s="36"/>
      <c r="H9" s="37"/>
      <c r="I9" s="36"/>
      <c r="J9" s="37"/>
      <c r="K9" s="36"/>
      <c r="L9" s="37"/>
      <c r="M9" s="36"/>
      <c r="N9" s="37"/>
      <c r="O9" s="36"/>
      <c r="P9" s="37"/>
      <c r="Q9" s="36"/>
      <c r="R9" s="36"/>
      <c r="S9" s="36"/>
      <c r="T9" s="36"/>
      <c r="U9" s="36"/>
      <c r="V9" s="36"/>
      <c r="W9" s="36"/>
      <c r="X9" s="36"/>
      <c r="Y9" s="36"/>
      <c r="Z9" s="36"/>
      <c r="AA9" s="38"/>
      <c r="AB9" s="39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</row>
    <row r="10" ht="20.1" customHeight="1" spans="1:118">
      <c r="A10" s="41"/>
      <c r="B10" s="42"/>
      <c r="C10" s="42"/>
      <c r="D10" s="43"/>
      <c r="E10" s="44"/>
      <c r="F10" s="45"/>
      <c r="G10" s="44"/>
      <c r="H10" s="45"/>
      <c r="I10" s="44"/>
      <c r="J10" s="45"/>
      <c r="K10" s="44"/>
      <c r="L10" s="45"/>
      <c r="M10" s="44"/>
      <c r="N10" s="45"/>
      <c r="O10" s="44"/>
      <c r="P10" s="45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38"/>
      <c r="AB10" s="46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</row>
    <row r="11" ht="20.1" customHeight="1" spans="1:118">
      <c r="A11" s="41"/>
      <c r="B11" s="42"/>
      <c r="C11" s="42"/>
      <c r="D11" s="43"/>
      <c r="E11" s="44"/>
      <c r="F11" s="45"/>
      <c r="G11" s="44"/>
      <c r="H11" s="45"/>
      <c r="I11" s="44"/>
      <c r="J11" s="45"/>
      <c r="K11" s="44"/>
      <c r="L11" s="45"/>
      <c r="M11" s="44"/>
      <c r="N11" s="45"/>
      <c r="O11" s="44"/>
      <c r="P11" s="45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38"/>
      <c r="AB11" s="46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</row>
    <row r="12" ht="20.1" customHeight="1" spans="1:118">
      <c r="A12" s="41"/>
      <c r="B12" s="42"/>
      <c r="C12" s="42"/>
      <c r="D12" s="43"/>
      <c r="E12" s="44"/>
      <c r="F12" s="45"/>
      <c r="G12" s="44"/>
      <c r="H12" s="45"/>
      <c r="I12" s="44"/>
      <c r="J12" s="45"/>
      <c r="K12" s="44"/>
      <c r="L12" s="45"/>
      <c r="M12" s="44"/>
      <c r="N12" s="45"/>
      <c r="O12" s="44"/>
      <c r="P12" s="45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38"/>
      <c r="AB12" s="46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</row>
    <row r="13" ht="20.1" customHeight="1" spans="1:118">
      <c r="A13" s="41"/>
      <c r="B13" s="42"/>
      <c r="C13" s="42"/>
      <c r="D13" s="43"/>
      <c r="E13" s="44"/>
      <c r="F13" s="45"/>
      <c r="G13" s="44"/>
      <c r="H13" s="45"/>
      <c r="I13" s="44"/>
      <c r="J13" s="45"/>
      <c r="K13" s="44"/>
      <c r="L13" s="45"/>
      <c r="M13" s="44"/>
      <c r="N13" s="45"/>
      <c r="O13" s="44"/>
      <c r="P13" s="45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38"/>
      <c r="AB13" s="46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</row>
    <row r="14" ht="20.1" customHeight="1" spans="1:118">
      <c r="A14" s="41"/>
      <c r="B14" s="42"/>
      <c r="C14" s="42"/>
      <c r="D14" s="43"/>
      <c r="E14" s="44"/>
      <c r="F14" s="45"/>
      <c r="G14" s="44"/>
      <c r="H14" s="45"/>
      <c r="I14" s="44"/>
      <c r="J14" s="45"/>
      <c r="K14" s="44"/>
      <c r="L14" s="45"/>
      <c r="M14" s="44"/>
      <c r="N14" s="45"/>
      <c r="O14" s="44"/>
      <c r="P14" s="45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38"/>
      <c r="AB14" s="46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</row>
    <row r="15" ht="20.1" customHeight="1" spans="1:118">
      <c r="A15" s="41"/>
      <c r="B15" s="42"/>
      <c r="C15" s="42"/>
      <c r="D15" s="43"/>
      <c r="E15" s="44"/>
      <c r="F15" s="45"/>
      <c r="G15" s="44"/>
      <c r="H15" s="45"/>
      <c r="I15" s="44"/>
      <c r="J15" s="45"/>
      <c r="K15" s="44"/>
      <c r="L15" s="45"/>
      <c r="M15" s="44"/>
      <c r="N15" s="45"/>
      <c r="O15" s="44"/>
      <c r="P15" s="45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38"/>
      <c r="AB15" s="46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ht="20.1" customHeight="1" spans="1:118">
      <c r="A16" s="41"/>
      <c r="B16" s="42"/>
      <c r="C16" s="42"/>
      <c r="D16" s="43"/>
      <c r="E16" s="44"/>
      <c r="F16" s="45"/>
      <c r="G16" s="44"/>
      <c r="H16" s="45"/>
      <c r="I16" s="44"/>
      <c r="J16" s="45"/>
      <c r="K16" s="44"/>
      <c r="L16" s="45"/>
      <c r="M16" s="44"/>
      <c r="N16" s="45"/>
      <c r="O16" s="44"/>
      <c r="P16" s="45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38"/>
      <c r="AB16" s="46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</row>
    <row r="17" ht="20.1" customHeight="1" spans="1:38">
      <c r="A17" s="41"/>
      <c r="B17" s="42"/>
      <c r="C17" s="42"/>
      <c r="D17" s="43"/>
      <c r="E17" s="44"/>
      <c r="F17" s="45"/>
      <c r="G17" s="44"/>
      <c r="H17" s="45"/>
      <c r="I17" s="44"/>
      <c r="J17" s="45"/>
      <c r="K17" s="44"/>
      <c r="L17" s="45"/>
      <c r="M17" s="44"/>
      <c r="N17" s="45"/>
      <c r="O17" s="44"/>
      <c r="P17" s="45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38"/>
      <c r="AB17" s="46"/>
      <c r="AC17" s="47"/>
      <c r="AD17" s="47"/>
      <c r="AE17" s="47"/>
      <c r="AF17" s="47"/>
      <c r="AG17" s="47"/>
      <c r="AH17" s="47"/>
      <c r="AI17" s="47"/>
      <c r="AJ17" s="47"/>
      <c r="AK17" s="47"/>
      <c r="AL17" s="47"/>
    </row>
    <row r="18" ht="20.1" customHeight="1" spans="1:38">
      <c r="A18" s="41"/>
      <c r="B18" s="42"/>
      <c r="C18" s="42"/>
      <c r="D18" s="43"/>
      <c r="E18" s="44"/>
      <c r="F18" s="45"/>
      <c r="G18" s="44"/>
      <c r="H18" s="45"/>
      <c r="I18" s="44"/>
      <c r="J18" s="45"/>
      <c r="K18" s="44"/>
      <c r="L18" s="45"/>
      <c r="M18" s="44"/>
      <c r="N18" s="45"/>
      <c r="O18" s="44"/>
      <c r="P18" s="45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38"/>
      <c r="AB18" s="46"/>
      <c r="AC18" s="47"/>
      <c r="AD18" s="47"/>
      <c r="AE18" s="47"/>
      <c r="AF18" s="47"/>
      <c r="AG18" s="47"/>
      <c r="AH18" s="47"/>
      <c r="AI18" s="47"/>
      <c r="AJ18" s="47"/>
      <c r="AK18" s="47"/>
      <c r="AL18" s="47"/>
    </row>
    <row r="19" ht="20.1" customHeight="1" spans="1:38">
      <c r="A19" s="41"/>
      <c r="B19" s="42"/>
      <c r="C19" s="42"/>
      <c r="D19" s="43"/>
      <c r="E19" s="44"/>
      <c r="F19" s="45"/>
      <c r="G19" s="44"/>
      <c r="H19" s="45"/>
      <c r="I19" s="44"/>
      <c r="J19" s="45"/>
      <c r="K19" s="44"/>
      <c r="L19" s="45"/>
      <c r="M19" s="44"/>
      <c r="N19" s="45"/>
      <c r="O19" s="44"/>
      <c r="P19" s="45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38"/>
      <c r="AB19" s="46"/>
      <c r="AC19" s="47"/>
      <c r="AD19" s="47"/>
      <c r="AE19" s="47"/>
      <c r="AF19" s="47"/>
      <c r="AG19" s="47"/>
      <c r="AH19" s="47"/>
      <c r="AI19" s="47"/>
      <c r="AJ19" s="47"/>
      <c r="AK19" s="47"/>
      <c r="AL19" s="47"/>
    </row>
    <row r="20" ht="20.1" customHeight="1" spans="1:38">
      <c r="A20" s="41"/>
      <c r="B20" s="42"/>
      <c r="C20" s="42"/>
      <c r="D20" s="43"/>
      <c r="E20" s="44"/>
      <c r="F20" s="45"/>
      <c r="G20" s="44"/>
      <c r="H20" s="45"/>
      <c r="I20" s="44"/>
      <c r="J20" s="45"/>
      <c r="K20" s="44"/>
      <c r="L20" s="45"/>
      <c r="M20" s="44"/>
      <c r="N20" s="45"/>
      <c r="O20" s="44"/>
      <c r="P20" s="45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38"/>
      <c r="AB20" s="46"/>
      <c r="AC20" s="47"/>
      <c r="AD20" s="47"/>
      <c r="AE20" s="47"/>
      <c r="AF20" s="47"/>
      <c r="AG20" s="47"/>
      <c r="AH20" s="47"/>
      <c r="AI20" s="47"/>
      <c r="AJ20" s="47"/>
      <c r="AK20" s="47"/>
      <c r="AL20" s="47"/>
    </row>
    <row r="21" ht="20.1" customHeight="1" spans="1:38">
      <c r="A21" s="41"/>
      <c r="B21" s="42"/>
      <c r="C21" s="42"/>
      <c r="D21" s="43"/>
      <c r="E21" s="44"/>
      <c r="F21" s="45"/>
      <c r="G21" s="44"/>
      <c r="H21" s="45"/>
      <c r="I21" s="44"/>
      <c r="J21" s="45"/>
      <c r="K21" s="44"/>
      <c r="L21" s="45"/>
      <c r="M21" s="44"/>
      <c r="N21" s="45"/>
      <c r="O21" s="44"/>
      <c r="P21" s="45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38"/>
      <c r="AB21" s="46"/>
      <c r="AC21" s="47"/>
      <c r="AD21" s="47"/>
      <c r="AE21" s="47"/>
      <c r="AF21" s="47"/>
      <c r="AG21" s="47"/>
      <c r="AH21" s="47"/>
      <c r="AI21" s="47"/>
      <c r="AJ21" s="47"/>
      <c r="AK21" s="47"/>
      <c r="AL21" s="47"/>
    </row>
    <row r="22" ht="20.1" customHeight="1" spans="1:38">
      <c r="A22" s="41"/>
      <c r="B22" s="42"/>
      <c r="C22" s="42"/>
      <c r="D22" s="43"/>
      <c r="E22" s="44"/>
      <c r="F22" s="45"/>
      <c r="G22" s="44"/>
      <c r="H22" s="45"/>
      <c r="I22" s="44"/>
      <c r="J22" s="45"/>
      <c r="K22" s="44"/>
      <c r="L22" s="45"/>
      <c r="M22" s="44"/>
      <c r="N22" s="45"/>
      <c r="O22" s="44"/>
      <c r="P22" s="45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38"/>
      <c r="AB22" s="46"/>
      <c r="AC22" s="47"/>
      <c r="AD22" s="47"/>
      <c r="AE22" s="47"/>
      <c r="AF22" s="47"/>
      <c r="AG22" s="47"/>
      <c r="AH22" s="47"/>
      <c r="AI22" s="47"/>
      <c r="AJ22" s="47"/>
      <c r="AK22" s="47"/>
      <c r="AL22" s="47"/>
    </row>
    <row r="23" ht="20.1" customHeight="1" spans="1:38">
      <c r="A23" s="41"/>
      <c r="B23" s="42"/>
      <c r="C23" s="42"/>
      <c r="D23" s="43"/>
      <c r="E23" s="44"/>
      <c r="F23" s="45"/>
      <c r="G23" s="44"/>
      <c r="H23" s="45"/>
      <c r="I23" s="44"/>
      <c r="J23" s="45"/>
      <c r="K23" s="44"/>
      <c r="L23" s="45"/>
      <c r="M23" s="44"/>
      <c r="N23" s="45"/>
      <c r="O23" s="44"/>
      <c r="P23" s="45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38"/>
      <c r="AB23" s="46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ht="20.1" customHeight="1" spans="1:38">
      <c r="A24" s="41"/>
      <c r="B24" s="42"/>
      <c r="C24" s="42"/>
      <c r="D24" s="43"/>
      <c r="E24" s="44"/>
      <c r="F24" s="45"/>
      <c r="G24" s="44"/>
      <c r="H24" s="45"/>
      <c r="I24" s="44"/>
      <c r="J24" s="45"/>
      <c r="K24" s="44"/>
      <c r="L24" s="45"/>
      <c r="M24" s="44"/>
      <c r="N24" s="45"/>
      <c r="O24" s="44"/>
      <c r="P24" s="45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38"/>
      <c r="AB24" s="46"/>
      <c r="AC24" s="47"/>
      <c r="AD24" s="47"/>
      <c r="AE24" s="47"/>
      <c r="AF24" s="47"/>
      <c r="AG24" s="47"/>
      <c r="AH24" s="47"/>
      <c r="AI24" s="47"/>
      <c r="AJ24" s="47"/>
      <c r="AK24" s="47"/>
      <c r="AL24" s="47"/>
    </row>
    <row r="25" ht="20.1" customHeight="1" spans="1:38">
      <c r="A25" s="41"/>
      <c r="B25" s="42"/>
      <c r="C25" s="42"/>
      <c r="D25" s="43"/>
      <c r="E25" s="44"/>
      <c r="F25" s="45"/>
      <c r="G25" s="44"/>
      <c r="H25" s="45"/>
      <c r="I25" s="44"/>
      <c r="J25" s="45"/>
      <c r="K25" s="44"/>
      <c r="L25" s="45"/>
      <c r="M25" s="44"/>
      <c r="N25" s="45"/>
      <c r="O25" s="44"/>
      <c r="P25" s="45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38"/>
      <c r="AB25" s="46"/>
      <c r="AC25" s="47"/>
      <c r="AD25" s="47"/>
      <c r="AE25" s="47"/>
      <c r="AF25" s="47"/>
      <c r="AG25" s="47"/>
      <c r="AH25" s="47"/>
      <c r="AI25" s="47"/>
      <c r="AJ25" s="47"/>
      <c r="AK25" s="47"/>
      <c r="AL25" s="47"/>
    </row>
    <row r="26" ht="20.1" customHeight="1" spans="1:38">
      <c r="A26" s="41"/>
      <c r="B26" s="42"/>
      <c r="C26" s="42"/>
      <c r="D26" s="43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38"/>
      <c r="AB26" s="46"/>
      <c r="AC26" s="47"/>
      <c r="AD26" s="47"/>
      <c r="AE26" s="47"/>
      <c r="AF26" s="47"/>
      <c r="AG26" s="47"/>
      <c r="AH26" s="47"/>
      <c r="AI26" s="47"/>
      <c r="AJ26" s="47"/>
      <c r="AK26" s="47"/>
      <c r="AL26" s="47"/>
    </row>
    <row r="27" ht="20.1" customHeight="1" spans="1:38">
      <c r="A27" s="41"/>
      <c r="B27" s="42"/>
      <c r="C27" s="42"/>
      <c r="D27" s="43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38"/>
      <c r="AB27" s="46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ht="20.1" customHeight="1" spans="1:38">
      <c r="A28" s="41"/>
      <c r="B28" s="42"/>
      <c r="C28" s="42"/>
      <c r="D28" s="43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38"/>
      <c r="AB28" s="46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ht="20.1" customHeight="1" spans="1:38">
      <c r="A29" s="41"/>
      <c r="B29" s="42"/>
      <c r="C29" s="42"/>
      <c r="D29" s="43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38"/>
      <c r="AB29" s="46"/>
      <c r="AC29" s="47"/>
      <c r="AD29" s="47"/>
      <c r="AE29" s="47"/>
      <c r="AF29" s="47"/>
      <c r="AG29" s="47"/>
      <c r="AH29" s="47"/>
      <c r="AI29" s="47"/>
      <c r="AJ29" s="47"/>
      <c r="AK29" s="47"/>
      <c r="AL29" s="47"/>
    </row>
    <row r="30" ht="20.1" customHeight="1" spans="1:38">
      <c r="A30" s="41"/>
      <c r="B30" s="42"/>
      <c r="C30" s="42"/>
      <c r="D30" s="43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38"/>
      <c r="AB30" s="46"/>
      <c r="AC30" s="47"/>
      <c r="AD30" s="47"/>
      <c r="AE30" s="47"/>
      <c r="AF30" s="47"/>
      <c r="AG30" s="47"/>
      <c r="AH30" s="47"/>
      <c r="AI30" s="47"/>
      <c r="AJ30" s="47"/>
      <c r="AK30" s="47"/>
      <c r="AL30" s="47"/>
    </row>
    <row r="31" ht="20.1" customHeight="1" spans="1:38">
      <c r="A31" s="41"/>
      <c r="B31" s="42"/>
      <c r="C31" s="42"/>
      <c r="D31" s="43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38"/>
      <c r="AB31" s="46"/>
      <c r="AC31" s="47"/>
      <c r="AD31" s="47"/>
      <c r="AE31" s="47"/>
      <c r="AF31" s="47"/>
      <c r="AG31" s="47"/>
      <c r="AH31" s="47"/>
      <c r="AI31" s="47"/>
      <c r="AJ31" s="47"/>
      <c r="AK31" s="47"/>
      <c r="AL31" s="47"/>
    </row>
    <row r="32" ht="20.1" customHeight="1" spans="1:38">
      <c r="A32" s="41"/>
      <c r="B32" s="42"/>
      <c r="C32" s="42"/>
      <c r="D32" s="43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38"/>
      <c r="AB32" s="46"/>
      <c r="AC32" s="47"/>
      <c r="AD32" s="47"/>
      <c r="AE32" s="47"/>
      <c r="AF32" s="47"/>
      <c r="AG32" s="47"/>
      <c r="AH32" s="47"/>
      <c r="AI32" s="47"/>
      <c r="AJ32" s="47"/>
      <c r="AK32" s="47"/>
      <c r="AL32" s="47"/>
    </row>
    <row r="33" ht="20.1" customHeight="1" spans="1:38">
      <c r="A33" s="41"/>
      <c r="B33" s="42"/>
      <c r="C33" s="42"/>
      <c r="D33" s="43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38"/>
      <c r="AB33" s="46"/>
      <c r="AC33" s="47"/>
      <c r="AD33" s="47"/>
      <c r="AE33" s="47"/>
      <c r="AF33" s="47"/>
      <c r="AG33" s="47"/>
      <c r="AH33" s="47"/>
      <c r="AI33" s="47"/>
      <c r="AJ33" s="47"/>
      <c r="AK33" s="47"/>
      <c r="AL33" s="47"/>
    </row>
    <row r="34" ht="20.1" customHeight="1" spans="1:38">
      <c r="A34" s="41"/>
      <c r="B34" s="42"/>
      <c r="C34" s="42"/>
      <c r="D34" s="43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38"/>
      <c r="AB34" s="46"/>
      <c r="AC34" s="47"/>
      <c r="AD34" s="47"/>
      <c r="AE34" s="47"/>
      <c r="AF34" s="47"/>
      <c r="AG34" s="47"/>
      <c r="AH34" s="47"/>
      <c r="AI34" s="47"/>
      <c r="AJ34" s="47"/>
      <c r="AK34" s="47"/>
      <c r="AL34" s="47"/>
    </row>
    <row r="35" ht="20.1" customHeight="1" spans="1:38">
      <c r="A35" s="41"/>
      <c r="B35" s="42"/>
      <c r="C35" s="42"/>
      <c r="D35" s="43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9"/>
      <c r="AB35" s="46"/>
      <c r="AC35" s="47"/>
      <c r="AD35" s="47"/>
      <c r="AE35" s="47"/>
      <c r="AF35" s="47"/>
      <c r="AG35" s="47"/>
      <c r="AH35" s="47"/>
      <c r="AI35" s="47"/>
      <c r="AJ35" s="47"/>
      <c r="AK35" s="47"/>
      <c r="AL35" s="47"/>
    </row>
    <row r="36" ht="20.1" customHeight="1" spans="1:38">
      <c r="A36" s="50" t="s">
        <v>56</v>
      </c>
      <c r="B36" s="42"/>
      <c r="C36" s="42"/>
      <c r="D36" s="43"/>
      <c r="E36" s="44" t="str">
        <f t="shared" ref="E36:I36" si="0">IF(SUM(E9:E35)&lt;&gt;0,SUM(E9:E35),"")</f>
        <v/>
      </c>
      <c r="F36" s="44"/>
      <c r="G36" s="44" t="str">
        <f t="shared" si="0"/>
        <v/>
      </c>
      <c r="H36" s="44"/>
      <c r="I36" s="44" t="str">
        <f t="shared" si="0"/>
        <v/>
      </c>
      <c r="J36" s="44"/>
      <c r="K36" s="44" t="str">
        <f t="shared" ref="K36:O36" si="1">IF(SUM(K9:K35)&lt;&gt;0,SUM(K9:K35),"")</f>
        <v/>
      </c>
      <c r="L36" s="44"/>
      <c r="M36" s="44" t="str">
        <f t="shared" si="1"/>
        <v/>
      </c>
      <c r="N36" s="44"/>
      <c r="O36" s="44" t="str">
        <f t="shared" si="1"/>
        <v/>
      </c>
      <c r="P36" s="44"/>
      <c r="Q36" s="44" t="str">
        <f t="shared" ref="Q36:Z36" si="2">IF(SUM(Q9:Q35)&lt;&gt;0,SUM(Q9:Q35),"")</f>
        <v/>
      </c>
      <c r="R36" s="44" t="str">
        <f t="shared" si="2"/>
        <v/>
      </c>
      <c r="S36" s="44" t="str">
        <f t="shared" si="2"/>
        <v/>
      </c>
      <c r="T36" s="44" t="str">
        <f t="shared" si="2"/>
        <v/>
      </c>
      <c r="U36" s="44" t="str">
        <f t="shared" si="2"/>
        <v/>
      </c>
      <c r="V36" s="44" t="str">
        <f t="shared" si="2"/>
        <v/>
      </c>
      <c r="W36" s="44" t="str">
        <f t="shared" si="2"/>
        <v/>
      </c>
      <c r="X36" s="44" t="str">
        <f t="shared" si="2"/>
        <v/>
      </c>
      <c r="Y36" s="44" t="str">
        <f t="shared" si="2"/>
        <v/>
      </c>
      <c r="Z36" s="44" t="str">
        <f t="shared" si="2"/>
        <v/>
      </c>
      <c r="AA36" s="51"/>
      <c r="AB36" s="52"/>
      <c r="AC36" s="47"/>
      <c r="AD36" s="47"/>
      <c r="AE36" s="47"/>
      <c r="AF36" s="47"/>
      <c r="AG36" s="47"/>
      <c r="AH36" s="47"/>
      <c r="AI36" s="47"/>
      <c r="AJ36" s="47"/>
      <c r="AK36" s="47"/>
      <c r="AL36" s="47"/>
    </row>
    <row r="37" ht="20.1" customHeight="1" spans="1:38">
      <c r="A37" s="53" t="s">
        <v>57</v>
      </c>
      <c r="B37" s="54"/>
      <c r="C37" s="54"/>
      <c r="D37" s="55"/>
      <c r="E37" s="56">
        <f>IF(E36="",IF(土方计算表8!E37="","",土方计算表8!E37),IF(土方计算表8!$E$37="",E36,E36+土方计算表8!E37))</f>
        <v>12381.454051</v>
      </c>
      <c r="F37" s="56"/>
      <c r="G37" s="56" t="str">
        <f>IF(G36="",IF(土方计算表8!G37="","",土方计算表8!G37),IF(土方计算表8!G37="",G36,G36+土方计算表8!G37))</f>
        <v/>
      </c>
      <c r="H37" s="56"/>
      <c r="I37" s="56">
        <f>IF(I36="",IF(土方计算表8!I37="","",土方计算表8!I37),IF(土方计算表8!I37="",I36,I36+土方计算表8!I37))</f>
        <v>9647.74198605</v>
      </c>
      <c r="J37" s="56"/>
      <c r="K37" s="56" t="str">
        <f>IF(K36="",IF(土方计算表8!K37="","",土方计算表8!K37),IF(土方计算表8!K37="",K36,K36+土方计算表8!K37))</f>
        <v/>
      </c>
      <c r="L37" s="56"/>
      <c r="M37" s="56">
        <f>IF(M36="",IF(土方计算表8!M37="","",土方计算表8!M37),IF(土方计算表8!M37="",M36,M36+土方计算表8!M37))</f>
        <v>1481.95713435</v>
      </c>
      <c r="N37" s="56"/>
      <c r="O37" s="56">
        <f>IF(O36="",IF(土方计算表8!O37="","",土方计算表8!O37),IF(土方计算表8!O37="",O36,O36+土方计算表8!O37))</f>
        <v>1251.7549306</v>
      </c>
      <c r="P37" s="56"/>
      <c r="Q37" s="56" t="str">
        <f>IF(Q36="",IF(土方计算表8!Q37="","",土方计算表8!Q37),IF(土方计算表8!Q37="",Q36,Q36+土方计算表8!Q37))</f>
        <v/>
      </c>
      <c r="R37" s="56">
        <f>IF(R36="",IF(土方计算表8!R37="","",土方计算表8!R37),IF(土方计算表8!R37="",R36,R36+土方计算表8!R37))</f>
        <v>2975.373114</v>
      </c>
      <c r="S37" s="56">
        <f>IF(S36="",IF(土方计算表8!S37="","",土方计算表8!S37),IF(土方计算表8!S37="",S36,S36+土方计算表8!S37))</f>
        <v>2693.6911875</v>
      </c>
      <c r="T37" s="56">
        <f>IF(T36="",IF(土方计算表8!T37="","",土方计算表8!T37),IF(土方计算表8!T37="",T36,T36+土方计算表8!T37))</f>
        <v>281.6819265</v>
      </c>
      <c r="U37" s="56">
        <f>IF(U36="",IF(土方计算表8!U37="","",土方计算表8!U37),IF(土方计算表8!U37="",U36,U36+土方计算表8!U37))</f>
        <v>1701.21807755</v>
      </c>
      <c r="V37" s="56">
        <f>IF(V36="",IF(土方计算表8!V37="","",土方计算表8!V37),IF(土方计算表8!V37="",V36,V36+土方计算表8!V37))</f>
        <v>125.24102195</v>
      </c>
      <c r="W37" s="56">
        <f>IF(W36="",IF(土方计算表8!W37="","",土方计算表8!W37),IF(土方计算表8!W37="",W36,W36+土方计算表8!W37))</f>
        <v>992.473109949999</v>
      </c>
      <c r="X37" s="56">
        <f>IF(X36="",IF(土方计算表8!X37="","",土方计算表8!X37),IF(土方计算表8!X37="",X36,X36+土方计算表8!X37))</f>
        <v>156.44090455</v>
      </c>
      <c r="Y37" s="56">
        <f>IF(Y36="",IF(土方计算表8!Y37="","",土方计算表8!Y37),IF(土方计算表8!Y37="",Y36,Y36+土方计算表8!Y37))</f>
        <v>7946.5239085</v>
      </c>
      <c r="Z37" s="56">
        <f>IF(Z36="",IF(土方计算表8!Z37="","",土方计算表8!Z37),IF(土方计算表8!Z37="",Z36,Z36+土方计算表8!Z37))</f>
        <v>2608.471043</v>
      </c>
      <c r="AA37" s="57"/>
      <c r="AB37" s="58"/>
      <c r="AC37" s="47"/>
      <c r="AD37" s="47"/>
      <c r="AE37" s="47"/>
      <c r="AF37" s="47"/>
      <c r="AG37" s="47"/>
      <c r="AH37" s="47"/>
      <c r="AI37" s="47"/>
      <c r="AJ37" s="47"/>
      <c r="AK37" s="47"/>
      <c r="AL37" s="47"/>
    </row>
    <row r="38" ht="20.1" customHeight="1" spans="1:38">
      <c r="A38" s="59"/>
      <c r="B38" s="59"/>
      <c r="C38" s="59"/>
      <c r="D38" s="60"/>
      <c r="E38" s="59"/>
      <c r="F38" s="59"/>
      <c r="G38" s="59"/>
      <c r="H38" s="61"/>
      <c r="I38" s="62" t="s">
        <v>58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 t="s">
        <v>59</v>
      </c>
      <c r="Z38" s="62"/>
      <c r="AA38" s="62"/>
      <c r="AB38" s="62"/>
      <c r="AC38" s="47"/>
      <c r="AD38" s="47"/>
      <c r="AE38" s="47"/>
      <c r="AF38" s="47"/>
      <c r="AG38" s="47"/>
      <c r="AH38" s="47"/>
      <c r="AI38" s="47"/>
      <c r="AJ38" s="47"/>
      <c r="AK38" s="47"/>
      <c r="AL38" s="47"/>
    </row>
    <row r="39" ht="21" customHeight="1"/>
    <row r="40" ht="30" customHeight="1" spans="1:38">
      <c r="A40" t="str">
        <f>IF(B40="","","就地取土")</f>
        <v/>
      </c>
    </row>
    <row r="41" ht="30" customHeight="1" spans="1:38">
      <c r="A41" t="str">
        <f>IF(B41="","","累计就地取土")</f>
        <v/>
      </c>
      <c r="B41" t="str">
        <f>IF(B40="",IF(土方计算表8!B41="","",土方计算表8!B41),IF(土方计算表8!B41="",B40,B40+土方计算表8!B41))</f>
        <v/>
      </c>
    </row>
    <row r="42" ht="30" customHeight="1" spans="1:38">
      <c r="A42" t="str">
        <f>IF(B42="","","就地取石")</f>
        <v/>
      </c>
    </row>
    <row r="43" ht="30" customHeight="1" spans="1:38">
      <c r="A43" t="str">
        <f>IF(B43="","","累计就地取石")</f>
        <v/>
      </c>
      <c r="B43" t="str">
        <f>IF(B42="",IF(土方计算表8!B43="","",土方计算表8!B43),IF(土方计算表8!B43="",B42,B42+土方计算表8!B43))</f>
        <v/>
      </c>
    </row>
    <row r="44" ht="30" customHeight="1" spans="1:38">
      <c r="A44" t="str">
        <f>IF(B44="","","就地弃土")</f>
        <v/>
      </c>
    </row>
    <row r="45" ht="30" customHeight="1" spans="1:38">
      <c r="A45" t="str">
        <f>IF(B45="","","累计就地弃土")</f>
        <v>累计就地弃土</v>
      </c>
      <c r="B45">
        <f>IF(B44="",IF(土方计算表8!B45="","",土方计算表8!B45),IF(土方计算表8!B45="",B44,B44+土方计算表8!B45))</f>
        <v>5056.5568612</v>
      </c>
    </row>
    <row r="46" ht="30" customHeight="1" spans="1:38">
      <c r="A46" t="str">
        <f>IF(B46="","","就地弃石")</f>
        <v/>
      </c>
    </row>
    <row r="47" ht="30" customHeight="1" spans="1:38">
      <c r="A47" t="str">
        <f>IF(B47="","","累计就地弃石")</f>
        <v>累计就地弃石</v>
      </c>
      <c r="B47">
        <f>IF(B46="",IF(土方计算表8!B47="","",土方计算表8!B47),IF(土方计算表8!B47="",B46,B46+土方计算表8!B47))</f>
        <v>2606.105967</v>
      </c>
    </row>
  </sheetData>
  <mergeCells count="25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D4:D7"/>
    <mergeCell ref="E5:E7"/>
    <mergeCell ref="AA6:AA7"/>
    <mergeCell ref="AB4:AB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土方计算表1</vt:lpstr>
      <vt:lpstr>土方计算表2</vt:lpstr>
      <vt:lpstr>土方计算表3</vt:lpstr>
      <vt:lpstr>土方计算表4</vt:lpstr>
      <vt:lpstr>土方计算表5</vt:lpstr>
      <vt:lpstr>土方计算表6</vt:lpstr>
      <vt:lpstr>土方计算表7</vt:lpstr>
      <vt:lpstr>土方计算表8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2023-09-25T00:20:00Z</dcterms:created>
  <cp:lastPrinted>2004-04-30T10:04:00Z</cp:lastPrinted>
  <dcterms:modified xsi:type="dcterms:W3CDTF">2026-01-25T04:34:40Z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8C4DA0E229DF4492B7E07A4693D61D44_11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